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配置" sheetId="1" state="visible" r:id="rId1"/>
    <sheet xmlns:r="http://schemas.openxmlformats.org/officeDocument/2006/relationships" name="LiveStore" sheetId="2" state="visible" r:id="rId2"/>
    <sheet xmlns:r="http://schemas.openxmlformats.org/officeDocument/2006/relationships" name="RawMD对照" sheetId="3" state="visible" r:id="rId3"/>
    <sheet xmlns:r="http://schemas.openxmlformats.org/officeDocument/2006/relationships" name="JsonReader" sheetId="4" state="visible" r:id="rId4"/>
    <sheet xmlns:r="http://schemas.openxmlformats.org/officeDocument/2006/relationships" name="说明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2"/>
    </font>
  </fonts>
  <fills count="7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FF2CC"/>
      </patternFill>
    </fill>
    <fill>
      <patternFill patternType="solid">
        <fgColor rgb="00FCE4D6"/>
      </patternFill>
    </fill>
    <fill>
      <patternFill patternType="solid">
        <fgColor rgb="00E2EFDA"/>
      </patternFill>
    </fill>
    <fill>
      <patternFill patternType="solid">
        <fgColor rgb="00DDEB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pivotButton="0" quotePrefix="0" xfId="0"/>
    <xf numFmtId="0" fontId="0" fillId="3" borderId="0" pivotButton="0" quotePrefix="0" xfId="0"/>
    <xf numFmtId="0" fontId="0" fillId="4" borderId="0" applyAlignment="1" pivotButton="0" quotePrefix="0" xfId="0">
      <alignment vertical="top" wrapText="1"/>
    </xf>
    <xf numFmtId="0" fontId="2" fillId="0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omments/comment1.xml><?xml version="1.0" encoding="utf-8"?>
<comments xmlns="http://schemas.openxmlformats.org/spreadsheetml/2006/main">
  <authors>
    <author>MCP</author>
  </authors>
  <commentList>
    <comment ref="B3" authorId="0" shapeId="0">
      <text>
        <t>McpLiveMarketDataStore@n</t>
      </text>
    </comment>
    <comment ref="B6" authorId="0" shapeId="0">
      <text>
        <t>应显示 McpYieldCurve2@n（M 层委托句柄）</t>
      </text>
    </comment>
    <comment ref="B14" authorId="0" shapeId="0">
      <text>
        <t>独立 Store 上 patch；② 用 McpLiveMarketDataStore(路径) 不经本格，避免 patch 前读数被污染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28" customWidth="1" min="1" max="1"/>
    <col width="72" customWidth="1" min="2" max="2"/>
    <col width="40" customWidth="1" min="3" max="3"/>
  </cols>
  <sheetData>
    <row r="1">
      <c r="A1" s="1" t="inlineStr">
        <is>
          <t>参数</t>
        </is>
      </c>
      <c r="B1" s="1" t="inlineStr">
        <is>
          <t>值</t>
        </is>
      </c>
      <c r="C1" s="1" t="inlineStr">
        <is>
          <t>说明</t>
        </is>
      </c>
    </row>
    <row r="2">
      <c r="A2" t="inlineStr">
        <is>
          <t>快照 JSON</t>
        </is>
      </c>
      <c r="B2" s="2" t="inlineStr">
        <is>
          <t>data/market_data/MCP_MARKET_DATA_20260810.json</t>
        </is>
      </c>
      <c r="C2" t="inlineStr">
        <is>
          <t>→ McpLiveMarketDataStore；可用 =McpResolvePath(B2)</t>
        </is>
      </c>
    </row>
    <row r="3">
      <c r="A3" t="inlineStr">
        <is>
          <t>Patch 文件</t>
        </is>
      </c>
      <c r="B3" s="2" t="inlineStr">
        <is>
          <t>data/market_data/MCP_PATCH_CNHDEPO.json</t>
        </is>
      </c>
      <c r="C3" t="inlineStr">
        <is>
          <t>mdlsApplyUpdateFile（须被读数单元格引用）</t>
        </is>
      </c>
    </row>
    <row r="4">
      <c r="A4" t="inlineStr">
        <is>
          <t>利率/测试日期</t>
        </is>
      </c>
      <c r="B4" s="2" t="inlineStr">
        <is>
          <t>2026/08/10</t>
        </is>
      </c>
      <c r="C4" t="inlineStr">
        <is>
          <t>YieldCurve2ZeroRate 第二参数</t>
        </is>
      </c>
    </row>
    <row r="5">
      <c r="A5" t="inlineStr">
        <is>
          <t>估值日</t>
        </is>
      </c>
      <c r="B5" s="2" t="inlineStr">
        <is>
          <t>2026/08/10</t>
        </is>
      </c>
      <c r="C5" t="inlineStr">
        <is>
          <t>FX 1M expiry 参考日</t>
        </is>
      </c>
    </row>
    <row r="6">
      <c r="A6" t="inlineStr">
        <is>
          <t>日历</t>
        </is>
      </c>
      <c r="B6" s="2" t="inlineStr">
        <is>
          <t>USDCNH</t>
        </is>
      </c>
      <c r="C6" t="inlineStr">
        <is>
          <t>CalendarFXOExpiryDateFromTenor</t>
        </is>
      </c>
    </row>
    <row r="7">
      <c r="A7" t="inlineStr">
        <is>
          <t>曲线 CNHDEPO_2</t>
        </is>
      </c>
      <c r="B7" s="2" t="inlineStr">
        <is>
          <t>CNHDEPO_2</t>
        </is>
      </c>
      <c r="C7" t="inlineStr">
        <is>
          <t>YieldCurve2</t>
        </is>
      </c>
    </row>
    <row r="8">
      <c r="A8" t="inlineStr">
        <is>
          <t>曲线 USDCNH_FXFP_BGN_2</t>
        </is>
      </c>
      <c r="B8" s="2" t="inlineStr">
        <is>
          <t>USDCNH_FXFP_BGN_2</t>
        </is>
      </c>
      <c r="C8" t="inlineStr">
        <is>
          <t>FX 即期</t>
        </is>
      </c>
    </row>
    <row r="9">
      <c r="A9" t="inlineStr">
        <is>
          <t>曲线 USDCNH_RVOL_BGN_2</t>
        </is>
      </c>
      <c r="B9" s="2" t="inlineStr">
        <is>
          <t>USDCNH_RVOL_BGN_2</t>
        </is>
      </c>
      <c r="C9" t="inlineStr">
        <is>
          <t>FX vol</t>
        </is>
      </c>
    </row>
    <row r="12">
      <c r="A12" s="3" t="inlineStr">
        <is>
          <t>对象链：B3=Store；B列=mdlsGet* 得曲线对象；下一行 YieldCurve2ZeroRate 引用同一 B 列对象。Fxfpc2FXSpotRate 仅 2 参数(曲线,"MID")。日历用 McpCalendar。</t>
        </is>
      </c>
    </row>
    <row r="13"/>
    <row r="14"/>
  </sheetData>
  <mergeCells count="1">
    <mergeCell ref="A12:C1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5"/>
  <sheetViews>
    <sheetView workbookViewId="0">
      <selection activeCell="A1" sqref="A1"/>
    </sheetView>
  </sheetViews>
  <sheetFormatPr baseColWidth="8" defaultRowHeight="15"/>
  <cols>
    <col width="3" customWidth="1" min="1" max="1"/>
    <col width="42" customWidth="1" min="2" max="2"/>
    <col width="42" customWidth="1" min="3" max="3"/>
    <col width="18" customWidth="1" min="4" max="4"/>
    <col width="18" customWidth="1" min="5" max="5"/>
    <col width="18" customWidth="1" min="6" max="6"/>
    <col width="22" customWidth="1" min="7" max="7"/>
    <col width="36" customWidth="1" min="8" max="8"/>
  </cols>
  <sheetData>
    <row r="1">
      <c r="A1" s="4" t="inlineStr">
        <is>
          <t>LiveStore：先取对象，再用 curve/vol UDF 读数</t>
        </is>
      </c>
    </row>
    <row r="3">
      <c r="A3" t="inlineStr">
        <is>
          <t>① Store 句柄</t>
        </is>
      </c>
      <c r="B3" s="5">
        <f>McpLiveMarketDataStore(配置!$B$2)</f>
        <v/>
      </c>
    </row>
    <row r="5">
      <c r="A5" t="inlineStr">
        <is>
          <t>② YieldCurve2 对象 + 读数（patch 前）</t>
        </is>
      </c>
    </row>
    <row r="6">
      <c r="A6" t="inlineStr">
        <is>
          <t>McpYieldCurve2 对象</t>
        </is>
      </c>
      <c r="B6" s="6">
        <f>mdlsGetYieldCurve2(McpLiveMarketDataStore(配置!$B$2),配置!$B$7)</f>
        <v/>
      </c>
    </row>
    <row r="7">
      <c r="A7" t="inlineStr">
        <is>
          <t>ZeroRate MID</t>
        </is>
      </c>
      <c r="B7" s="5">
        <f>YieldCurve2ZeroRate($B$6,配置!$B$5,"MID")</f>
        <v/>
      </c>
    </row>
    <row r="8">
      <c r="A8" t="inlineStr">
        <is>
          <t>DiscountFactor MID</t>
        </is>
      </c>
      <c r="B8" s="5">
        <f>YieldCurve2DiscountFactor($B$6,配置!$B$5,"MID")</f>
        <v/>
      </c>
    </row>
    <row r="9">
      <c r="A9" t="inlineStr">
        <is>
          <t>②b FXForwardPointsCurve2</t>
        </is>
      </c>
    </row>
    <row r="10">
      <c r="A10" t="inlineStr">
        <is>
          <t>McpFXForwardPointsCurve2</t>
        </is>
      </c>
      <c r="B10" s="6">
        <f>mdlsGetFXForwardPointsCurve2(McpLiveMarketDataStore(配置!$B$2),配置!$B$8)</f>
        <v/>
      </c>
    </row>
    <row r="11">
      <c r="A11" t="inlineStr">
        <is>
          <t>FXSpotRate MID</t>
        </is>
      </c>
      <c r="B11" s="5">
        <f>Fxfpc2FXSpotRate($B$10,"MID")</f>
        <v/>
      </c>
    </row>
    <row r="13">
      <c r="A13" t="inlineStr">
        <is>
          <t>③ applyUpdate（须先于 patch 后读数）</t>
        </is>
      </c>
    </row>
    <row r="14">
      <c r="A14" t="inlineStr">
        <is>
          <t>applyUpdateFile → Store</t>
        </is>
      </c>
      <c r="B14" s="5">
        <f>mdlsApplyUpdateFile(McpLiveMarketDataStore(配置!$B$2),配置!$B$3)</f>
        <v/>
      </c>
    </row>
    <row r="15">
      <c r="A15" t="inlineStr">
        <is>
          <t>McpYieldCurve2（patch 后，依赖 B14）</t>
        </is>
      </c>
      <c r="B15" s="6">
        <f>mdlsGetYieldCurve2($B$14,配置!$B$7)</f>
        <v/>
      </c>
    </row>
    <row r="16">
      <c r="A16" t="inlineStr">
        <is>
          <t>ZeroRate MID（patch 后）</t>
        </is>
      </c>
      <c r="B16" s="5">
        <f>YieldCurve2ZeroRate($B$15,配置!$B$5,"MID")</f>
        <v/>
      </c>
      <c r="C16" t="inlineStr">
        <is>
          <t>delta vs B7</t>
        </is>
      </c>
      <c r="D16">
        <f>B16-B7</f>
        <v/>
      </c>
      <c r="E16" t="inlineStr">
        <is>
          <t>← B15 依赖 B14，保证先 patch</t>
        </is>
      </c>
    </row>
    <row r="17">
      <c r="A17" t="inlineStr">
        <is>
          <t>④ Impact（依赖 B14）</t>
        </is>
      </c>
    </row>
    <row r="18">
      <c r="A18" t="inlineStr">
        <is>
          <t>列含义（与溢出表头一致）</t>
        </is>
      </c>
      <c r="B18" s="7" t="inlineStr">
        <is>
          <t>kind：变更类型</t>
        </is>
      </c>
      <c r="C18" s="7" t="inlineStr">
        <is>
          <t>section：JSON 节名</t>
        </is>
      </c>
      <c r="D18" s="7" t="inlineStr">
        <is>
          <t>curve_id：曲线 ID</t>
        </is>
      </c>
      <c r="E18" s="7" t="inlineStr">
        <is>
          <t>McpType：包装类名</t>
        </is>
      </c>
      <c r="F18" s="7" t="inlineStr">
        <is>
          <t>F列=mdlsGetCurveBySection 取对象</t>
        </is>
      </c>
      <c r="G18" s="7" t="inlineStr">
        <is>
          <t>updated=patch直写；affected=联动重算(含双边vol)</t>
        </is>
      </c>
    </row>
    <row r="19">
      <c r="A19" t="inlineStr">
        <is>
          <t>lastUpdateImpact</t>
        </is>
      </c>
      <c r="B19" s="5">
        <f>mdlsLastUpdateImpact($B$14)</f>
        <v/>
      </c>
      <c r="F19" t="inlineStr">
        <is>
          <t>← 仅 B19：=mdlsLastUpdateImpact($B$14) 列向量溢 B:D（勿 G 列重复）</t>
        </is>
      </c>
    </row>
    <row r="24">
      <c r="A24" t="inlineStr">
        <is>
          <t>patch 直写 curve_id</t>
        </is>
      </c>
      <c r="B24" s="5">
        <f>mdlsLastPatchCurveIds($B$14)</f>
        <v/>
      </c>
    </row>
    <row r="25">
      <c r="F25" t="inlineStr">
        <is>
          <t>取对象(updated 行)</t>
        </is>
      </c>
      <c r="G25">
        <f>mdlsGetCurveBySection($B$14,"YieldCurve2","CNHDEPO_2")</f>
        <v/>
      </c>
    </row>
    <row r="26">
      <c r="A26" t="inlineStr">
        <is>
          <t>⑤ FXVolSurface2（对象 + 1M 25C vol）</t>
        </is>
      </c>
      <c r="F26" t="inlineStr">
        <is>
          <t>取对象(affected vol)</t>
        </is>
      </c>
      <c r="G26">
        <f>mdlsGetCurveBySection($B$14,"FXVolSurface2","USDCNH_RVOL_BGN_2")</f>
        <v/>
      </c>
    </row>
    <row r="27">
      <c r="A27" t="inlineStr">
        <is>
          <t>Calendar</t>
        </is>
      </c>
      <c r="B27">
        <f>McpCalendar(配置!$B$8)</f>
        <v/>
      </c>
    </row>
    <row r="28">
      <c r="A28" t="inlineStr">
        <is>
          <t>McpFXVolSurface2</t>
        </is>
      </c>
      <c r="B28" s="6">
        <f>mdlsGetFXVolSurface2($B$14,配置!$B$9)</f>
        <v/>
      </c>
    </row>
    <row r="29">
      <c r="A29" t="inlineStr">
        <is>
          <t>SpotDate</t>
        </is>
      </c>
      <c r="B29">
        <f>FXVolSurface2GetSpotDate($B$28)</f>
        <v/>
      </c>
    </row>
    <row r="30">
      <c r="A30" t="inlineStr">
        <is>
          <t>1M Expiry</t>
        </is>
      </c>
      <c r="B30">
        <f>CalendarFXOExpiryDateFromTenor($B$27,配置!$B$6,"1M",$B$29,配置!$B$7)</f>
        <v/>
      </c>
    </row>
    <row r="31">
      <c r="A31" t="inlineStr">
        <is>
          <t>25C MID vol</t>
        </is>
      </c>
      <c r="B31" s="5">
        <f>FXVolSurface2GetVolatilityByDeltaStr($B$28,"25C",$B$30,"MID")</f>
        <v/>
      </c>
    </row>
    <row r="34">
      <c r="A34" t="inlineStr">
        <is>
          <t>工作簿目录</t>
        </is>
      </c>
      <c r="B34">
        <f>McpWorkbookDir()</f>
        <v/>
      </c>
    </row>
    <row r="35">
      <c r="A35" t="inlineStr">
        <is>
          <t>JSON 绝对路径</t>
        </is>
      </c>
      <c r="B35">
        <f>McpResolvePath(配置!$B$2)</f>
        <v/>
      </c>
    </row>
  </sheetData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22" customWidth="1" min="1" max="1"/>
    <col width="48" customWidth="1" min="2" max="2"/>
    <col width="48" customWidth="1" min="3" max="3"/>
  </cols>
  <sheetData>
    <row r="1">
      <c r="A1" t="inlineStr">
        <is>
          <t>目录 RawMD（需 snapshots 目录含按日 JSON）</t>
        </is>
      </c>
    </row>
    <row r="3">
      <c r="A3" t="inlineStr">
        <is>
          <t>Manager</t>
        </is>
      </c>
      <c r="B3">
        <f>McpRawMarketManager("data/market_data")</f>
        <v/>
      </c>
    </row>
    <row r="4">
      <c r="A4" t="inlineStr">
        <is>
          <t>McpYieldCurve2</t>
        </is>
      </c>
      <c r="B4" s="6">
        <f>rawmdGetYieldCurve2($B$3,配置!$B$7,配置!$B$6)</f>
        <v/>
      </c>
    </row>
    <row r="5">
      <c r="A5" t="inlineStr">
        <is>
          <t>ZeroRate</t>
        </is>
      </c>
      <c r="B5" s="5">
        <f>YieldCurve2ZeroRate($B$4,配置!$B$5,"MID")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3:B5"/>
  <sheetViews>
    <sheetView workbookViewId="0">
      <selection activeCell="A1" sqref="A1"/>
    </sheetView>
  </sheetViews>
  <sheetFormatPr baseColWidth="8" defaultRowHeight="15"/>
  <cols>
    <col width="20" customWidth="1" min="1" max="1"/>
    <col width="50" customWidth="1" min="2" max="2"/>
    <col width="22" customWidth="1" min="3" max="3"/>
  </cols>
  <sheetData>
    <row r="3">
      <c r="A3" t="inlineStr">
        <is>
          <t>Reader</t>
        </is>
      </c>
      <c r="B3">
        <f>McpMarketDataJsonReader(配置!$B$2)</f>
        <v/>
      </c>
    </row>
    <row r="4">
      <c r="A4" t="inlineStr">
        <is>
          <t>McpYieldCurve2</t>
        </is>
      </c>
      <c r="B4" s="6">
        <f>mdjsonGetYieldCurve2($B$3,配置!$B$7)</f>
        <v/>
      </c>
    </row>
    <row r="5">
      <c r="A5" t="inlineStr">
        <is>
          <t>ZeroRate</t>
        </is>
      </c>
      <c r="B5" s="5">
        <f>YieldCurve2ZeroRate($B$4,配置!$B$5,"MID")</f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95" customWidth="1" min="1" max="1"/>
  </cols>
  <sheetData>
    <row r="1">
      <c r="A1" t="inlineStr">
        <is>
          <t>【模块】mcp_market_data_live + mcp_raw_market_data（rawmdGet*）</t>
        </is>
      </c>
    </row>
    <row r="2">
      <c r="A2" t="inlineStr">
        <is>
          <t>【对象链】=McpLiveMarketDataStore(路径) → =mdlsGetYieldCurve2(Store,"CNHDEPO_2") → McpYieldCurve2@n</t>
        </is>
      </c>
    </row>
    <row r="3">
      <c r="A3" t="inlineStr">
        <is>
          <t>【读数】=YieldCurve2ZeroRate(曲线对象, 日期, "MID")；=YieldCurve2DiscountFactor(...)；FX 用 Fxfpc2FXSpotRate / FXVolSurface2GetVolatility</t>
        </is>
      </c>
    </row>
    <row r="4">
      <c r="A4" t="inlineStr">
        <is>
          <t>【patch】B14=mdlsApplyUpdateFile(独立Store,patch)；② 用 McpLiveMarketDataStore(路径) 不经 B14；patch 后读数/Impact 引用 $B$14</t>
        </is>
      </c>
    </row>
    <row r="5">
      <c r="A5" t="inlineStr">
        <is>
          <t>【Impact】B19=mdlsLastUpdateImpact($B$14) 溢出 B:D（PyXLL 列向量格式）；20–22 行留空</t>
        </is>
      </c>
    </row>
    <row r="6">
      <c r="A6" t="inlineStr">
        <is>
          <t>【Impact 行】updated CNHDEPO_2；affected 可能含 USDCNH_RVOL_BGN_2</t>
        </is>
      </c>
    </row>
    <row r="7">
      <c r="A7" t="inlineStr">
        <is>
          <t>【排错】勿在 B20/G19 重复写 UDF；勿用 @；Reload PyXLL 后再 F9</t>
        </is>
      </c>
    </row>
    <row r="8">
      <c r="A8" t="inlineStr">
        <is>
          <t>【路径】JSON/Patch 相对工作簿：data/market_data/…；可用 McpResolvePath</t>
        </is>
      </c>
    </row>
    <row r="9">
      <c r="A9" t="inlineStr">
        <is>
          <t>【勿用】已移除 mdlsYieldCurve2ZeroRate 等“跳过对象直接算”的 UDF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2026-08-27T07:32:52Z</dcterms:created>
  <dcterms:modified xmlns:dcterms="http://purl.org/dc/terms/" xmlns:xsi="http://www.w3.org/2001/XMLSchema-instance" xsi:type="dcterms:W3CDTF">2026-08-27T07:32:52Z</dcterms:modified>
</cp:coreProperties>
</file>