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说明" sheetId="1" state="visible" r:id="rId1"/>
    <sheet xmlns:r="http://schemas.openxmlformats.org/officeDocument/2006/relationships" name="Config" sheetId="2" state="visible" r:id="rId2"/>
    <sheet xmlns:r="http://schemas.openxmlformats.org/officeDocument/2006/relationships" name="PillarData" sheetId="3" state="visible" r:id="rId3"/>
    <sheet xmlns:r="http://schemas.openxmlformats.org/officeDocument/2006/relationships" name="Compare_YC2" sheetId="4" state="visible" r:id="rId4"/>
    <sheet xmlns:r="http://schemas.openxmlformats.org/officeDocument/2006/relationships" name="Compare_FXFP2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6">
    <font>
      <name val="Calibri"/>
      <family val="2"/>
      <color theme="1"/>
      <sz val="11"/>
      <scheme val="minor"/>
    </font>
    <font>
      <b val="1"/>
      <sz val="14"/>
    </font>
    <font>
      <i val="1"/>
      <color rgb="00666666"/>
    </font>
    <font>
      <b val="1"/>
      <color rgb="00000080"/>
    </font>
    <font>
      <b val="1"/>
      <color rgb="00006600"/>
    </font>
    <font>
      <b val="1"/>
    </font>
  </fonts>
  <fills count="6">
    <fill>
      <patternFill/>
    </fill>
    <fill>
      <patternFill patternType="gray125"/>
    </fill>
    <fill>
      <patternFill patternType="solid">
        <fgColor rgb="00DDEEFF"/>
      </patternFill>
    </fill>
    <fill>
      <patternFill patternType="solid">
        <fgColor rgb="00FFF2CC"/>
      </patternFill>
    </fill>
    <fill>
      <patternFill patternType="solid">
        <fgColor rgb="00EEFFEE"/>
      </patternFill>
    </fill>
    <fill>
      <patternFill patternType="solid">
        <fgColor rgb="00C0D8F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2" borderId="0" applyAlignment="1" pivotButton="0" quotePrefix="0" xfId="0">
      <alignment vertical="top"/>
    </xf>
    <xf numFmtId="0" fontId="0" fillId="3" borderId="0" applyAlignment="1" pivotButton="0" quotePrefix="0" xfId="0">
      <alignment vertical="top"/>
    </xf>
    <xf numFmtId="164" fontId="0" fillId="3" borderId="0" applyAlignment="1" pivotButton="0" quotePrefix="0" xfId="0">
      <alignment vertical="top"/>
    </xf>
    <xf numFmtId="0" fontId="4" fillId="4" borderId="0" applyAlignment="1" pivotButton="0" quotePrefix="0" xfId="0">
      <alignment vertical="top"/>
    </xf>
    <xf numFmtId="0" fontId="5" fillId="5" borderId="0" pivotButton="0" quotePrefix="0" xfId="0"/>
    <xf numFmtId="0" fontId="0" fillId="5" borderId="0" pivotButton="0" quotePrefix="0" xfId="0"/>
    <xf numFmtId="0" fontId="0" fillId="0" borderId="0" applyAlignment="1" pivotButton="0" quotePrefix="0" xfId="0">
      <alignment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3"/>
  <sheetViews>
    <sheetView workbookViewId="0">
      <selection activeCell="A1" sqref="A1"/>
    </sheetView>
  </sheetViews>
  <sheetFormatPr baseColWidth="8" defaultRowHeight="15"/>
  <cols>
    <col width="100" customWidth="1" min="1" max="1"/>
  </cols>
  <sheetData>
    <row r="1">
      <c r="A1" s="1" t="inlineStr">
        <is>
          <t>Curve2 RawMD vs Direct 对比（P0：YC2 + FXFP2）</t>
        </is>
      </c>
    </row>
    <row r="3">
      <c r="A3" s="2" t="inlineStr">
        <is>
          <t>① RawMD：rawmdGetYieldCurve2 / rawmdGetFXForwardPointsCurve2 从 JSON 主索引加载</t>
        </is>
      </c>
    </row>
    <row r="4">
      <c r="A4" s="2" t="inlineStr">
        <is>
          <t>② Direct：PillarData — McpYieldCurve2 / McpFXForwardPointsCurve2 VP 手工构造</t>
        </is>
      </c>
    </row>
    <row r="5">
      <c r="A5" s="2" t="inlineStr">
        <is>
          <t>数据源 JSON: data/market_data/MCP_MARKET_DATA_20260810.json</t>
        </is>
      </c>
    </row>
    <row r="6">
      <c r="A6" s="2" t="inlineStr">
        <is>
          <t>MarketDataRoot: data/market_data（相对工作簿）</t>
        </is>
      </c>
    </row>
    <row r="7">
      <c r="A7" s="2" t="inlineStr">
        <is>
          <t>需 Reload PyXLL；modules 含 mcp_raw_market_data</t>
        </is>
      </c>
    </row>
    <row r="8">
      <c r="A8" s="2" t="inlineStr"/>
    </row>
    <row r="9">
      <c r="A9" s="2" t="inlineStr">
        <is>
          <t>Sheet 列表:</t>
        </is>
      </c>
    </row>
    <row r="10">
      <c r="A10" s="2" t="inlineStr">
        <is>
          <t xml:space="preserve">  Config — 路径、估值日、Manager</t>
        </is>
      </c>
    </row>
    <row r="11">
      <c r="A11" s="2" t="inlineStr">
        <is>
          <t xml:space="preserve">  PillarData — pillar（供 Direct VP 引用）</t>
        </is>
      </c>
    </row>
    <row r="12">
      <c r="A12" s="2" t="inlineStr">
        <is>
          <t xml:space="preserve">  Compare_YC2 — CNHDEPO_2 RawMD vs Direct</t>
        </is>
      </c>
    </row>
    <row r="13">
      <c r="A13" s="2" t="inlineStr">
        <is>
          <t xml:space="preserve">  Compare_FXFP2 — USDCNH_FXFP_BGN_2 RawMD vs Direct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2:B11"/>
  <sheetViews>
    <sheetView workbookViewId="0">
      <selection activeCell="A1" sqref="A1"/>
    </sheetView>
  </sheetViews>
  <sheetFormatPr baseColWidth="8" defaultRowHeight="15"/>
  <cols>
    <col width="24" customWidth="1" min="1" max="1"/>
    <col width="76" customWidth="1" min="2" max="2"/>
  </cols>
  <sheetData>
    <row r="2">
      <c r="A2" s="3" t="inlineStr">
        <is>
          <t>MarketDataRoot</t>
        </is>
      </c>
      <c r="B2" s="4" t="inlineStr">
        <is>
          <t>data/market_data</t>
        </is>
      </c>
    </row>
    <row r="3">
      <c r="A3" s="3" t="inlineStr">
        <is>
          <t>ValuationDate</t>
        </is>
      </c>
      <c r="B3" s="5" t="n">
        <v>46244</v>
      </c>
    </row>
    <row r="4">
      <c r="A4" s="3" t="inlineStr">
        <is>
          <t>SnapshotJSON</t>
        </is>
      </c>
      <c r="B4" s="4" t="inlineStr">
        <is>
          <t>data/market_data/MCP_MARKET_DATA_20260810.json</t>
        </is>
      </c>
    </row>
    <row r="6">
      <c r="A6" s="3" t="inlineStr">
        <is>
          <t>CalendarCode_CNH</t>
        </is>
      </c>
      <c r="B6" s="4" t="inlineStr">
        <is>
          <t>USDCNH</t>
        </is>
      </c>
    </row>
    <row r="7">
      <c r="A7" s="3" t="inlineStr">
        <is>
          <t>Calendar_CNH</t>
        </is>
      </c>
      <c r="B7" s="6">
        <f>McpCalendar(Config!$B$6)</f>
        <v/>
      </c>
    </row>
    <row r="8">
      <c r="A8" s="3" t="inlineStr">
        <is>
          <t>CalendarCode_CROSS</t>
        </is>
      </c>
      <c r="B8" s="4" t="inlineStr">
        <is>
          <t>CNHTHB</t>
        </is>
      </c>
    </row>
    <row r="9">
      <c r="A9" s="3" t="inlineStr">
        <is>
          <t>Calendar_CROSS</t>
        </is>
      </c>
      <c r="B9" s="6">
        <f>McpCalendar(Config!$B$8)</f>
        <v/>
      </c>
    </row>
    <row r="11">
      <c r="A11" s="3" t="inlineStr">
        <is>
          <t>Manager</t>
        </is>
      </c>
      <c r="B11" s="6">
        <f>McpRawMarketManager(Config!$B$2)</f>
        <v/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7"/>
  <sheetViews>
    <sheetView workbookViewId="0">
      <selection activeCell="A1" sqref="A1"/>
    </sheetView>
  </sheetViews>
  <sheetFormatPr baseColWidth="8" defaultRowHeight="15"/>
  <cols>
    <col width="22" customWidth="1" min="1" max="1"/>
    <col width="18" customWidth="1" min="2" max="2"/>
    <col width="18" customWidth="1" min="3" max="3"/>
    <col width="18" customWidth="1" min="4" max="4"/>
    <col width="14" customWidth="1" min="5" max="5"/>
    <col width="14" customWidth="1" min="6" max="6"/>
    <col width="40" customWidth="1" min="7" max="7"/>
  </cols>
  <sheetData>
    <row r="1">
      <c r="A1" s="1" t="inlineStr">
        <is>
          <t>Pillar 数据（Python 从 JSON 填充，Direct VP 引用本表）</t>
        </is>
      </c>
    </row>
    <row r="3">
      <c r="A3" s="7" t="inlineStr">
        <is>
          <t>YieldCurve2 VP — CNHDEPO_2</t>
        </is>
      </c>
      <c r="B3" s="8" t="n"/>
      <c r="C3" s="8" t="n"/>
      <c r="D3" s="8" t="n"/>
      <c r="E3" s="8" t="n"/>
    </row>
    <row r="4">
      <c r="A4" s="3" t="inlineStr">
        <is>
          <t>CalendarCode</t>
        </is>
      </c>
      <c r="B4" s="6">
        <f>Config!$B$6</f>
        <v/>
      </c>
    </row>
    <row r="5">
      <c r="A5" s="3" t="inlineStr">
        <is>
          <t>Calendar</t>
        </is>
      </c>
      <c r="B5" s="6">
        <f>McpCalendar(B4)</f>
        <v/>
      </c>
    </row>
    <row r="6">
      <c r="A6" s="3" t="inlineStr">
        <is>
          <t>ReferenceDate</t>
        </is>
      </c>
      <c r="B6" s="6">
        <f>Config!$B$3</f>
        <v/>
      </c>
    </row>
    <row r="7">
      <c r="A7" s="3" t="inlineStr">
        <is>
          <t>DayCounter</t>
        </is>
      </c>
      <c r="B7" s="9" t="inlineStr">
        <is>
          <t>Act365Fixed</t>
        </is>
      </c>
    </row>
    <row r="8">
      <c r="A8" s="3" t="inlineStr">
        <is>
          <t>Method</t>
        </is>
      </c>
      <c r="B8" s="9" t="inlineStr">
        <is>
          <t>LINEARINTERPOLATION</t>
        </is>
      </c>
    </row>
    <row r="9">
      <c r="A9" s="3" t="inlineStr">
        <is>
          <t>Calendar</t>
        </is>
      </c>
      <c r="B9" s="6">
        <f>$B$5</f>
        <v/>
      </c>
    </row>
    <row r="10">
      <c r="A10" s="3" t="inlineStr">
        <is>
          <t>Tenors</t>
        </is>
      </c>
      <c r="B10" s="3" t="inlineStr">
        <is>
          <t>BidZeroRates</t>
        </is>
      </c>
      <c r="C10" s="3" t="inlineStr">
        <is>
          <t>AskZeroRates</t>
        </is>
      </c>
    </row>
    <row r="11">
      <c r="A11" s="9" t="inlineStr">
        <is>
          <t>ON</t>
        </is>
      </c>
      <c r="B11" s="9" t="n">
        <v>0.0108</v>
      </c>
      <c r="C11" s="9" t="n">
        <v>0.0133</v>
      </c>
    </row>
    <row r="12">
      <c r="A12" s="9" t="inlineStr">
        <is>
          <t>TN</t>
        </is>
      </c>
      <c r="B12" s="9" t="n">
        <v>0.008999999999999999</v>
      </c>
      <c r="C12" s="9" t="n">
        <v>0.014</v>
      </c>
    </row>
    <row r="13">
      <c r="A13" s="9" t="inlineStr">
        <is>
          <t>SW</t>
        </is>
      </c>
      <c r="B13" s="9" t="n">
        <v>0.0095</v>
      </c>
      <c r="C13" s="9" t="n">
        <v>0.0145</v>
      </c>
    </row>
    <row r="14">
      <c r="A14" s="9" t="inlineStr">
        <is>
          <t>2W</t>
        </is>
      </c>
      <c r="B14" s="9" t="n">
        <v>0.01</v>
      </c>
      <c r="C14" s="9" t="n">
        <v>0.015</v>
      </c>
    </row>
    <row r="15">
      <c r="A15" s="9" t="inlineStr">
        <is>
          <t>1M</t>
        </is>
      </c>
      <c r="B15" s="9" t="n">
        <v>0.01</v>
      </c>
      <c r="C15" s="9" t="n">
        <v>0.015</v>
      </c>
    </row>
    <row r="16">
      <c r="A16" s="9" t="inlineStr">
        <is>
          <t>2M</t>
        </is>
      </c>
      <c r="B16" s="9" t="n">
        <v>0.01</v>
      </c>
      <c r="C16" s="9" t="n">
        <v>0.015</v>
      </c>
    </row>
    <row r="17">
      <c r="A17" s="9" t="inlineStr">
        <is>
          <t>3M</t>
        </is>
      </c>
      <c r="B17" s="9" t="n">
        <v>0.0105</v>
      </c>
      <c r="C17" s="9" t="n">
        <v>0.0155</v>
      </c>
    </row>
    <row r="18">
      <c r="A18" s="9" t="inlineStr">
        <is>
          <t>6M</t>
        </is>
      </c>
      <c r="B18" s="9" t="n">
        <v>0.012</v>
      </c>
      <c r="C18" s="9" t="n">
        <v>0.017</v>
      </c>
    </row>
    <row r="19">
      <c r="A19" s="9" t="inlineStr">
        <is>
          <t>9M</t>
        </is>
      </c>
      <c r="B19" s="9" t="n">
        <v>0.013</v>
      </c>
      <c r="C19" s="9" t="n">
        <v>0.018</v>
      </c>
    </row>
    <row r="20">
      <c r="A20" s="9" t="inlineStr">
        <is>
          <t>1Y</t>
        </is>
      </c>
      <c r="B20" s="9" t="n">
        <v>0.014</v>
      </c>
      <c r="C20" s="9" t="n">
        <v>0.019</v>
      </c>
    </row>
    <row r="21">
      <c r="A21" s="9" t="inlineStr">
        <is>
          <t>2Y</t>
        </is>
      </c>
      <c r="B21" s="9" t="n">
        <v>0.014</v>
      </c>
      <c r="C21" s="9" t="n">
        <v>0.019</v>
      </c>
    </row>
    <row r="22">
      <c r="A22" s="3" t="inlineStr">
        <is>
          <t>Direct_CNHDEPO_2</t>
        </is>
      </c>
      <c r="B22" s="6">
        <f>McpYieldCurve2(A4:B9,A10:C21,,,,"VP|HD")</f>
        <v/>
      </c>
    </row>
    <row r="24">
      <c r="A24" s="7" t="inlineStr">
        <is>
          <t>FXForwardPointsCurve2 VP — USDCNH_FXFP_BGN_2</t>
        </is>
      </c>
      <c r="B24" s="8" t="n"/>
      <c r="C24" s="8" t="n"/>
      <c r="D24" s="8" t="n"/>
    </row>
    <row r="25">
      <c r="A25" s="3" t="inlineStr">
        <is>
          <t>CalendarCode</t>
        </is>
      </c>
      <c r="B25" s="6">
        <f>Config!$B$6</f>
        <v/>
      </c>
    </row>
    <row r="26">
      <c r="A26" s="3" t="inlineStr">
        <is>
          <t>Calendar</t>
        </is>
      </c>
      <c r="B26" s="6">
        <f>McpCalendar(B25)</f>
        <v/>
      </c>
    </row>
    <row r="27">
      <c r="A27" s="3" t="inlineStr">
        <is>
          <t>ReferenceDate</t>
        </is>
      </c>
      <c r="B27" s="6">
        <f>Config!$B$3</f>
        <v/>
      </c>
    </row>
    <row r="28">
      <c r="A28" s="3" t="inlineStr">
        <is>
          <t>BidFXSpotRate</t>
        </is>
      </c>
      <c r="B28" s="9" t="n">
        <v>6.7458</v>
      </c>
    </row>
    <row r="29">
      <c r="A29" s="3" t="inlineStr">
        <is>
          <t>AskFXSpotRate</t>
        </is>
      </c>
      <c r="B29" s="9" t="n">
        <v>6.7462</v>
      </c>
    </row>
    <row r="30">
      <c r="A30" s="3" t="inlineStr">
        <is>
          <t>Tenors</t>
        </is>
      </c>
      <c r="B30" s="9" t="inlineStr">
        <is>
          <t>[ON,TN,SN,1W,2W,3W,1M,2M,3M,4M,5M,6M,7M,8M,9M,10M,11M,12M,15M,18M,2Y,3Y,4Y,5Y,7Y,10Y]</t>
        </is>
      </c>
    </row>
    <row r="31">
      <c r="A31" s="3" t="inlineStr">
        <is>
          <t>BidForwardPoints</t>
        </is>
      </c>
      <c r="B31" s="9" t="inlineStr">
        <is>
          <t>[-4.09,-4.75,-5.14,-33.78,-64.96,-98.09,-152.89,-292.67,-435.54,-590.43,-733.5,-905.7,-1026.22,-1181.19,-1330.53,-1498.59,-1643.82,-1802.97,-2272.99,-2751.45,-3671.64,-5443.19,-7175.51,-8880.64,-12232.21,-17755.36]</t>
        </is>
      </c>
    </row>
    <row r="32">
      <c r="A32" s="3" t="inlineStr">
        <is>
          <t>AskForwardPoints</t>
        </is>
      </c>
      <c r="B32" s="9" t="inlineStr">
        <is>
          <t>[-3.09,-4.25,-4.07,-30.38,-62.27,-94.09,-149.52,-288.67,-429.54,-580.44,-723.67,-895.72,-1014.23,-1168.19,-1318.49,-1487.57,-1630.26,-1786.93,-2252.01,-2711.45,-3621.64,-5385.19,-7121.51,-8813.15,-11995.21,-16602.36]</t>
        </is>
      </c>
    </row>
    <row r="33">
      <c r="A33" s="3" t="inlineStr">
        <is>
          <t>Method</t>
        </is>
      </c>
      <c r="B33" s="9" t="inlineStr">
        <is>
          <t>LINEARINTERPOLATION</t>
        </is>
      </c>
    </row>
    <row r="34">
      <c r="A34" s="3" t="inlineStr">
        <is>
          <t>Calendar</t>
        </is>
      </c>
      <c r="B34" s="6">
        <f>$B$26</f>
        <v/>
      </c>
    </row>
    <row r="35">
      <c r="A35" s="3" t="inlineStr">
        <is>
          <t>ScaleFactor</t>
        </is>
      </c>
      <c r="B35" s="9" t="n">
        <v>10000</v>
      </c>
    </row>
    <row r="36">
      <c r="A36" s="3" t="inlineStr">
        <is>
          <t>Pair</t>
        </is>
      </c>
      <c r="B36" s="9" t="inlineStr">
        <is>
          <t>USD/CNH</t>
        </is>
      </c>
    </row>
    <row r="37">
      <c r="A37" s="3" t="inlineStr">
        <is>
          <t>Direct_USDCNH_FXFP_BGN_2</t>
        </is>
      </c>
      <c r="B37" s="6">
        <f>McpFXForwardPointsCurve2(A25:B36,,,,,"VP")</f>
        <v/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cols>
    <col width="20" customWidth="1" min="1" max="1"/>
    <col width="22" customWidth="1" min="2" max="2"/>
    <col width="16" customWidth="1" min="3" max="3"/>
    <col width="16" customWidth="1" min="4" max="4"/>
    <col width="16" customWidth="1" min="5" max="5"/>
    <col width="14" customWidth="1" min="6" max="6"/>
    <col width="14" customWidth="1" min="7" max="7"/>
    <col width="14" customWidth="1" min="8" max="8"/>
  </cols>
  <sheetData>
    <row r="1">
      <c r="A1" s="1" t="inlineStr">
        <is>
          <t>YieldCurve2 — CNHDEPO_2 RawMD vs Direct</t>
        </is>
      </c>
    </row>
    <row r="3">
      <c r="A3" s="7" t="inlineStr">
        <is>
          <t>① 曲线对象</t>
        </is>
      </c>
      <c r="B3" s="8" t="n"/>
      <c r="C3" s="8" t="n"/>
      <c r="D3" s="8" t="n"/>
      <c r="E3" s="8" t="n"/>
    </row>
    <row r="4">
      <c r="A4" s="3" t="inlineStr">
        <is>
          <t>RawMD</t>
        </is>
      </c>
      <c r="B4" s="6">
        <f>rawmdYieldCurve2(Config!$B$11,"CNHDEPO_2",Config!$B$3)</f>
        <v/>
      </c>
    </row>
    <row r="5">
      <c r="A5" s="3" t="inlineStr">
        <is>
          <t>Direct VP</t>
        </is>
      </c>
      <c r="B5" s="6">
        <f>'PillarData'!$B$22</f>
        <v/>
      </c>
    </row>
    <row r="7">
      <c r="A7" s="7" t="inlineStr">
        <is>
          <t>② YieldCurve2ZeroRate MID 对比 (bp)</t>
        </is>
      </c>
      <c r="B7" s="8" t="n"/>
      <c r="C7" s="8" t="n"/>
      <c r="D7" s="8" t="n"/>
      <c r="E7" s="8" t="n"/>
      <c r="F7" s="8" t="n"/>
      <c r="G7" s="8" t="n"/>
      <c r="H7" s="8" t="n"/>
    </row>
    <row r="8">
      <c r="A8" s="3" t="inlineStr">
        <is>
          <t>Tenor</t>
        </is>
      </c>
      <c r="B8" s="3" t="inlineStr">
        <is>
          <t>Delivery</t>
        </is>
      </c>
      <c r="C8" s="3" t="inlineStr">
        <is>
          <t>RawMD MID</t>
        </is>
      </c>
      <c r="D8" s="3" t="inlineStr">
        <is>
          <t>Direct MID</t>
        </is>
      </c>
      <c r="E8" s="3" t="inlineStr">
        <is>
          <t>Diff(bp)</t>
        </is>
      </c>
      <c r="F8" s="3" t="inlineStr">
        <is>
          <t>RawMD BID</t>
        </is>
      </c>
      <c r="G8" s="3" t="inlineStr">
        <is>
          <t>Direct BID</t>
        </is>
      </c>
      <c r="H8" s="3" t="inlineStr">
        <is>
          <t>RawMD ASK</t>
        </is>
      </c>
    </row>
    <row r="9">
      <c r="A9" s="3" t="inlineStr">
        <is>
          <t>ON</t>
        </is>
      </c>
      <c r="B9" s="6">
        <f>CalendarValueDateTenor(Config!$B$7,Config!$B$3,"ON")</f>
        <v/>
      </c>
      <c r="C9" s="6">
        <f>YieldCurve2ZeroRate('Compare_YC2'!$B$4,B9,"MID")</f>
        <v/>
      </c>
      <c r="D9" s="6">
        <f>YieldCurve2ZeroRate('Compare_YC2'!$B$5,B9,"MID")</f>
        <v/>
      </c>
      <c r="E9" s="6">
        <f>(C9-D9)*10000</f>
        <v/>
      </c>
      <c r="F9" s="6">
        <f>YieldCurve2ZeroRate('Compare_YC2'!$B$4,B9,"BID")</f>
        <v/>
      </c>
      <c r="G9" s="6">
        <f>YieldCurve2ZeroRate('Compare_YC2'!$B$5,B9,"BID")</f>
        <v/>
      </c>
      <c r="H9" s="6">
        <f>YieldCurve2ZeroRate('Compare_YC2'!$B$4,B9,"ASK")</f>
        <v/>
      </c>
    </row>
    <row r="10">
      <c r="A10" s="3" t="inlineStr">
        <is>
          <t>1M</t>
        </is>
      </c>
      <c r="B10" s="6">
        <f>CalendarValueDateTenor(Config!$B$7,Config!$B$3,"1M")</f>
        <v/>
      </c>
      <c r="C10" s="6">
        <f>YieldCurve2ZeroRate('Compare_YC2'!$B$4,B10,"MID")</f>
        <v/>
      </c>
      <c r="D10" s="6">
        <f>YieldCurve2ZeroRate('Compare_YC2'!$B$5,B10,"MID")</f>
        <v/>
      </c>
      <c r="E10" s="6">
        <f>(C10-D10)*10000</f>
        <v/>
      </c>
      <c r="F10" s="6">
        <f>YieldCurve2ZeroRate('Compare_YC2'!$B$4,B10,"BID")</f>
        <v/>
      </c>
      <c r="G10" s="6">
        <f>YieldCurve2ZeroRate('Compare_YC2'!$B$5,B10,"BID")</f>
        <v/>
      </c>
      <c r="H10" s="6">
        <f>YieldCurve2ZeroRate('Compare_YC2'!$B$4,B10,"ASK")</f>
        <v/>
      </c>
    </row>
    <row r="11">
      <c r="A11" s="3" t="inlineStr">
        <is>
          <t>3M</t>
        </is>
      </c>
      <c r="B11" s="6">
        <f>CalendarValueDateTenor(Config!$B$7,Config!$B$3,"3M")</f>
        <v/>
      </c>
      <c r="C11" s="6">
        <f>YieldCurve2ZeroRate('Compare_YC2'!$B$4,B11,"MID")</f>
        <v/>
      </c>
      <c r="D11" s="6">
        <f>YieldCurve2ZeroRate('Compare_YC2'!$B$5,B11,"MID")</f>
        <v/>
      </c>
      <c r="E11" s="6">
        <f>(C11-D11)*10000</f>
        <v/>
      </c>
      <c r="F11" s="6">
        <f>YieldCurve2ZeroRate('Compare_YC2'!$B$4,B11,"BID")</f>
        <v/>
      </c>
      <c r="G11" s="6">
        <f>YieldCurve2ZeroRate('Compare_YC2'!$B$5,B11,"BID")</f>
        <v/>
      </c>
      <c r="H11" s="6">
        <f>YieldCurve2ZeroRate('Compare_YC2'!$B$4,B11,"ASK")</f>
        <v/>
      </c>
    </row>
    <row r="12">
      <c r="A12" s="3" t="inlineStr">
        <is>
          <t>6M</t>
        </is>
      </c>
      <c r="B12" s="6">
        <f>CalendarValueDateTenor(Config!$B$7,Config!$B$3,"6M")</f>
        <v/>
      </c>
      <c r="C12" s="6">
        <f>YieldCurve2ZeroRate('Compare_YC2'!$B$4,B12,"MID")</f>
        <v/>
      </c>
      <c r="D12" s="6">
        <f>YieldCurve2ZeroRate('Compare_YC2'!$B$5,B12,"MID")</f>
        <v/>
      </c>
      <c r="E12" s="6">
        <f>(C12-D12)*10000</f>
        <v/>
      </c>
      <c r="F12" s="6">
        <f>YieldCurve2ZeroRate('Compare_YC2'!$B$4,B12,"BID")</f>
        <v/>
      </c>
      <c r="G12" s="6">
        <f>YieldCurve2ZeroRate('Compare_YC2'!$B$5,B12,"BID")</f>
        <v/>
      </c>
      <c r="H12" s="6">
        <f>YieldCurve2ZeroRate('Compare_YC2'!$B$4,B12,"ASK")</f>
        <v/>
      </c>
    </row>
    <row r="13">
      <c r="A13" s="3" t="inlineStr">
        <is>
          <t>1Y</t>
        </is>
      </c>
      <c r="B13" s="6">
        <f>CalendarValueDateTenor(Config!$B$7,Config!$B$3,"1Y")</f>
        <v/>
      </c>
      <c r="C13" s="6">
        <f>YieldCurve2ZeroRate('Compare_YC2'!$B$4,B13,"MID")</f>
        <v/>
      </c>
      <c r="D13" s="6">
        <f>YieldCurve2ZeroRate('Compare_YC2'!$B$5,B13,"MID")</f>
        <v/>
      </c>
      <c r="E13" s="6">
        <f>(C13-D13)*10000</f>
        <v/>
      </c>
      <c r="F13" s="6">
        <f>YieldCurve2ZeroRate('Compare_YC2'!$B$4,B13,"BID")</f>
        <v/>
      </c>
      <c r="G13" s="6">
        <f>YieldCurve2ZeroRate('Compare_YC2'!$B$5,B13,"BID")</f>
        <v/>
      </c>
      <c r="H13" s="6">
        <f>YieldCurve2ZeroRate('Compare_YC2'!$B$4,B13,"ASK")</f>
        <v/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F20"/>
  <sheetViews>
    <sheetView workbookViewId="0">
      <selection activeCell="A1" sqref="A1"/>
    </sheetView>
  </sheetViews>
  <sheetFormatPr baseColWidth="8" defaultRowHeight="15"/>
  <cols>
    <col width="20" customWidth="1" min="1" max="1"/>
    <col width="22" customWidth="1" min="2" max="2"/>
    <col width="16" customWidth="1" min="3" max="3"/>
    <col width="16" customWidth="1" min="4" max="4"/>
    <col width="16" customWidth="1" min="5" max="5"/>
    <col width="14" customWidth="1" min="6" max="6"/>
    <col width="14" customWidth="1" min="7" max="7"/>
    <col width="14" customWidth="1" min="8" max="8"/>
  </cols>
  <sheetData>
    <row r="1">
      <c r="A1" s="1" t="inlineStr">
        <is>
          <t>FXForwardPointsCurve2 — USDCNH_FXFP_BGN_2 RawMD vs Direct</t>
        </is>
      </c>
    </row>
    <row r="3">
      <c r="A3" s="7" t="inlineStr">
        <is>
          <t>① 曲线对象</t>
        </is>
      </c>
      <c r="B3" s="8" t="n"/>
      <c r="C3" s="8" t="n"/>
      <c r="D3" s="8" t="n"/>
      <c r="E3" s="8" t="n"/>
    </row>
    <row r="4">
      <c r="A4" s="3" t="inlineStr">
        <is>
          <t>RawMD</t>
        </is>
      </c>
      <c r="B4" s="6">
        <f>rawmdFXForwardPointsCurve2(Config!$B$11,"USDCNH_FXFP_BGN_2",Config!$B$3)</f>
        <v/>
      </c>
    </row>
    <row r="5">
      <c r="A5" s="3" t="inlineStr">
        <is>
          <t>Direct VP</t>
        </is>
      </c>
      <c r="B5" s="6">
        <f>'PillarData'!$B$37</f>
        <v/>
      </c>
    </row>
    <row r="7">
      <c r="A7" s="7" t="inlineStr">
        <is>
          <t>② Spot / Outright MID</t>
        </is>
      </c>
      <c r="B7" s="8" t="n"/>
      <c r="C7" s="8" t="n"/>
      <c r="D7" s="8" t="n"/>
      <c r="E7" s="8" t="n"/>
      <c r="F7" s="8" t="n"/>
    </row>
    <row r="8">
      <c r="A8" s="3" t="inlineStr">
        <is>
          <t>项</t>
        </is>
      </c>
      <c r="B8" s="3" t="inlineStr">
        <is>
          <t>RawMD</t>
        </is>
      </c>
      <c r="C8" s="3" t="inlineStr">
        <is>
          <t>Direct</t>
        </is>
      </c>
      <c r="D8" s="3" t="inlineStr">
        <is>
          <t>Diff</t>
        </is>
      </c>
    </row>
    <row r="9">
      <c r="A9" s="3" t="inlineStr">
        <is>
          <t>Spot MID</t>
        </is>
      </c>
      <c r="B9" s="6">
        <f>Fxfpc2FXSpotRate('Compare_FXFP2'!$B$4,"MID")</f>
        <v/>
      </c>
      <c r="C9" s="6">
        <f>Fxfpc2FXSpotRate('Compare_FXFP2'!$B$5,"MID")</f>
        <v/>
      </c>
      <c r="D9" s="6">
        <f>C9-B9</f>
        <v/>
      </c>
    </row>
    <row r="10">
      <c r="A10" s="3" t="inlineStr">
        <is>
          <t>Spot BID</t>
        </is>
      </c>
      <c r="B10" s="6">
        <f>Fxfpc2FXSpotRate('Compare_FXFP2'!$B$4,"BID")</f>
        <v/>
      </c>
      <c r="C10" s="6">
        <f>Fxfpc2FXSpotRate('Compare_FXFP2'!$B$5,"BID")</f>
        <v/>
      </c>
      <c r="D10" s="6">
        <f>C10-B10</f>
        <v/>
      </c>
    </row>
    <row r="11">
      <c r="A11" s="3" t="inlineStr">
        <is>
          <t>Spot ASK</t>
        </is>
      </c>
      <c r="B11" s="6">
        <f>Fxfpc2FXSpotRate('Compare_FXFP2'!$B$4,"ASK")</f>
        <v/>
      </c>
      <c r="C11" s="6">
        <f>Fxfpc2FXSpotRate('Compare_FXFP2'!$B$5,"ASK")</f>
        <v/>
      </c>
      <c r="D11" s="6">
        <f>C11-B11</f>
        <v/>
      </c>
    </row>
    <row r="13">
      <c r="A13" s="7" t="inlineStr">
        <is>
          <t>③ 远期全价 MID (bp on rate)</t>
        </is>
      </c>
      <c r="B13" s="8" t="n"/>
      <c r="C13" s="8" t="n"/>
      <c r="D13" s="8" t="n"/>
      <c r="E13" s="8" t="n"/>
      <c r="F13" s="8" t="n"/>
    </row>
    <row r="14">
      <c r="A14" s="3" t="inlineStr">
        <is>
          <t>Tenor</t>
        </is>
      </c>
      <c r="B14" s="3" t="inlineStr">
        <is>
          <t>Delivery</t>
        </is>
      </c>
      <c r="C14" s="3" t="inlineStr">
        <is>
          <t>RawMD Outright</t>
        </is>
      </c>
      <c r="D14" s="3" t="inlineStr">
        <is>
          <t>Direct Outright</t>
        </is>
      </c>
      <c r="E14" s="3" t="inlineStr">
        <is>
          <t>Diff(bp)</t>
        </is>
      </c>
    </row>
    <row r="15">
      <c r="A15" s="3" t="inlineStr">
        <is>
          <t>ON</t>
        </is>
      </c>
      <c r="B15" s="6">
        <f>CalendarValueDateTenor(Config!$B$7,Config!$B$3,"ON")</f>
        <v/>
      </c>
      <c r="C15" s="6">
        <f>Fxfpc2FXForwardOutright('Compare_FXFP2'!$B$4,B15,"MID")</f>
        <v/>
      </c>
      <c r="D15" s="6">
        <f>Fxfpc2FXForwardOutright('Compare_FXFP2'!$B$5,B15,"MID")</f>
        <v/>
      </c>
      <c r="E15" s="6">
        <f>(D15-C15)*10000</f>
        <v/>
      </c>
    </row>
    <row r="16">
      <c r="A16" s="3" t="inlineStr">
        <is>
          <t>1W</t>
        </is>
      </c>
      <c r="B16" s="6">
        <f>CalendarValueDateTenor(Config!$B$7,Config!$B$3,"1W")</f>
        <v/>
      </c>
      <c r="C16" s="6">
        <f>Fxfpc2FXForwardOutright('Compare_FXFP2'!$B$4,B16,"MID")</f>
        <v/>
      </c>
      <c r="D16" s="6">
        <f>Fxfpc2FXForwardOutright('Compare_FXFP2'!$B$5,B16,"MID")</f>
        <v/>
      </c>
      <c r="E16" s="6">
        <f>(D16-C16)*10000</f>
        <v/>
      </c>
    </row>
    <row r="17">
      <c r="A17" s="3" t="inlineStr">
        <is>
          <t>1M</t>
        </is>
      </c>
      <c r="B17" s="6">
        <f>CalendarValueDateTenor(Config!$B$7,Config!$B$3,"1M")</f>
        <v/>
      </c>
      <c r="C17" s="6">
        <f>Fxfpc2FXForwardOutright('Compare_FXFP2'!$B$4,B17,"MID")</f>
        <v/>
      </c>
      <c r="D17" s="6">
        <f>Fxfpc2FXForwardOutright('Compare_FXFP2'!$B$5,B17,"MID")</f>
        <v/>
      </c>
      <c r="E17" s="6">
        <f>(D17-C17)*10000</f>
        <v/>
      </c>
    </row>
    <row r="18">
      <c r="A18" s="3" t="inlineStr">
        <is>
          <t>3M</t>
        </is>
      </c>
      <c r="B18" s="6">
        <f>CalendarValueDateTenor(Config!$B$7,Config!$B$3,"3M")</f>
        <v/>
      </c>
      <c r="C18" s="6">
        <f>Fxfpc2FXForwardOutright('Compare_FXFP2'!$B$4,B18,"MID")</f>
        <v/>
      </c>
      <c r="D18" s="6">
        <f>Fxfpc2FXForwardOutright('Compare_FXFP2'!$B$5,B18,"MID")</f>
        <v/>
      </c>
      <c r="E18" s="6">
        <f>(D18-C18)*10000</f>
        <v/>
      </c>
    </row>
    <row r="19">
      <c r="A19" s="3" t="inlineStr">
        <is>
          <t>6M</t>
        </is>
      </c>
      <c r="B19" s="6">
        <f>CalendarValueDateTenor(Config!$B$7,Config!$B$3,"6M")</f>
        <v/>
      </c>
      <c r="C19" s="6">
        <f>Fxfpc2FXForwardOutright('Compare_FXFP2'!$B$4,B19,"MID")</f>
        <v/>
      </c>
      <c r="D19" s="6">
        <f>Fxfpc2FXForwardOutright('Compare_FXFP2'!$B$5,B19,"MID")</f>
        <v/>
      </c>
      <c r="E19" s="6">
        <f>(D19-C19)*10000</f>
        <v/>
      </c>
    </row>
    <row r="20">
      <c r="A20" s="3" t="inlineStr">
        <is>
          <t>1Y</t>
        </is>
      </c>
      <c r="B20" s="6">
        <f>CalendarValueDateTenor(Config!$B$7,Config!$B$3,"1Y")</f>
        <v/>
      </c>
      <c r="C20" s="6">
        <f>Fxfpc2FXForwardOutright('Compare_FXFP2'!$B$4,B20,"MID")</f>
        <v/>
      </c>
      <c r="D20" s="6">
        <f>Fxfpc2FXForwardOutright('Compare_FXFP2'!$B$5,B20,"MID")</f>
        <v/>
      </c>
      <c r="E20" s="6">
        <f>(D20-C20)*10000</f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2026-08-27T07:32:52Z</dcterms:created>
  <dcterms:modified xmlns:dcterms="http://purl.org/dc/terms/" xmlns:xsi="http://www.w3.org/2001/XMLSchema-instance" xsi:type="dcterms:W3CDTF">2026-08-27T07:32:52Z</dcterms:modified>
</cp:coreProperties>
</file>