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说明" sheetId="1" state="visible" r:id="rId1"/>
    <sheet xmlns:r="http://schemas.openxmlformats.org/officeDocument/2006/relationships" name="Config" sheetId="2" state="visible" r:id="rId2"/>
    <sheet xmlns:r="http://schemas.openxmlformats.org/officeDocument/2006/relationships" name="PillarData" sheetId="3" state="visible" r:id="rId3"/>
    <sheet xmlns:r="http://schemas.openxmlformats.org/officeDocument/2006/relationships" name="Compare_YC2" sheetId="4" state="visible" r:id="rId4"/>
    <sheet xmlns:r="http://schemas.openxmlformats.org/officeDocument/2006/relationships" name="Compare_FXFP2" sheetId="5" state="visible" r:id="rId5"/>
    <sheet xmlns:r="http://schemas.openxmlformats.org/officeDocument/2006/relationships" name="Compare_Cross2" sheetId="6" state="visible" r:id="rId6"/>
    <sheet xmlns:r="http://schemas.openxmlformats.org/officeDocument/2006/relationships" name="Curve_From2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6">
    <font>
      <name val="Calibri"/>
      <family val="2"/>
      <color theme="1"/>
      <sz val="11"/>
      <scheme val="minor"/>
    </font>
    <font>
      <b val="1"/>
      <sz val="14"/>
    </font>
    <font>
      <i val="1"/>
      <color rgb="00666666"/>
    </font>
    <font>
      <b val="1"/>
      <color rgb="00000080"/>
    </font>
    <font>
      <b val="1"/>
      <color rgb="00006600"/>
    </font>
    <font>
      <b val="1"/>
    </font>
  </fonts>
  <fills count="6">
    <fill>
      <patternFill/>
    </fill>
    <fill>
      <patternFill patternType="gray125"/>
    </fill>
    <fill>
      <patternFill patternType="solid">
        <fgColor rgb="00DDEEFF"/>
      </patternFill>
    </fill>
    <fill>
      <patternFill patternType="solid">
        <fgColor rgb="00FFF2CC"/>
      </patternFill>
    </fill>
    <fill>
      <patternFill patternType="solid">
        <fgColor rgb="00EEFFEE"/>
      </patternFill>
    </fill>
    <fill>
      <patternFill patternType="solid">
        <fgColor rgb="00C0D8F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vertical="top"/>
    </xf>
    <xf numFmtId="0" fontId="0" fillId="3" borderId="0" applyAlignment="1" pivotButton="0" quotePrefix="0" xfId="0">
      <alignment vertical="top"/>
    </xf>
    <xf numFmtId="164" fontId="0" fillId="3" borderId="0" applyAlignment="1" pivotButton="0" quotePrefix="0" xfId="0">
      <alignment vertical="top"/>
    </xf>
    <xf numFmtId="0" fontId="4" fillId="4" borderId="0" applyAlignment="1" pivotButton="0" quotePrefix="0" xfId="0">
      <alignment vertical="top"/>
    </xf>
    <xf numFmtId="0" fontId="5" fillId="5" borderId="0" pivotButton="0" quotePrefix="0" xfId="0"/>
    <xf numFmtId="0" fontId="0" fillId="5" borderId="0" pivotButton="0" quotePrefix="0" xfId="0"/>
    <xf numFmtId="0" fontId="0" fillId="0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6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>
      <c r="A1" s="1" t="inlineStr">
        <is>
          <t>Cross FXFP2 RawMD vs Direct + GetCurve vs MidFrom2（P1 / TC35）</t>
        </is>
      </c>
    </row>
    <row r="3">
      <c r="A3" s="2" t="inlineStr">
        <is>
          <t>① RawMD：rawmdGetYieldCurve2 / rawmdGetFXForwardPointsCurve2 从 JSON 主索引加载</t>
        </is>
      </c>
    </row>
    <row r="4">
      <c r="A4" s="2" t="inlineStr">
        <is>
          <t>② Direct：PillarData — McpYieldCurve2 / McpFXForwardPointsCurve2 VP 手工构造</t>
        </is>
      </c>
    </row>
    <row r="5">
      <c r="A5" s="2" t="inlineStr">
        <is>
          <t>数据源 JSON: data/market_data/MCP_MARKET_DATA_20260626.json</t>
        </is>
      </c>
    </row>
    <row r="6">
      <c r="A6" s="2" t="inlineStr">
        <is>
          <t>MarketDataRoot: data/market_data（相对工作簿）</t>
        </is>
      </c>
    </row>
    <row r="7">
      <c r="A7" s="2" t="inlineStr">
        <is>
          <t>需 Reload PyXLL；modules 含 mcp_raw_market_data</t>
        </is>
      </c>
    </row>
    <row r="8">
      <c r="A8" s="2" t="inlineStr"/>
    </row>
    <row r="9">
      <c r="A9" s="2" t="inlineStr">
        <is>
          <t>Sheet 列表:</t>
        </is>
      </c>
    </row>
    <row r="10">
      <c r="A10" s="2" t="inlineStr">
        <is>
          <t xml:space="preserve">  Config — 路径、估值日、Manager</t>
        </is>
      </c>
    </row>
    <row r="11">
      <c r="A11" s="2" t="inlineStr">
        <is>
          <t xml:space="preserve">  PillarData — pillar（供 Direct VP 引用）</t>
        </is>
      </c>
    </row>
    <row r="12">
      <c r="A12" s="2" t="inlineStr">
        <is>
          <t xml:space="preserve">  Compare_YC2 — CNHDEPO_2 RawMD vs Direct</t>
        </is>
      </c>
    </row>
    <row r="13">
      <c r="A13" s="2" t="inlineStr">
        <is>
          <t xml:space="preserve">  Compare_FXFP2 — USDCNH_FXFP_BGN_2 RawMD vs Direct</t>
        </is>
      </c>
    </row>
    <row r="14">
      <c r="A14" s="2" t="inlineStr">
        <is>
          <t xml:space="preserve">  Compare_Cross2 — CNHTHB_FXFP_CROSS_2 RawMD vs Direct(Leg VP)</t>
        </is>
      </c>
    </row>
    <row r="15">
      <c r="A15" s="2" t="inlineStr">
        <is>
          <t xml:space="preserve">  Curve_From2 — GetCurve vs rawmd MidFrom2</t>
        </is>
      </c>
    </row>
    <row r="16">
      <c r="A16" s="2" t="inlineStr">
        <is>
          <t>Python RawMD 无法构建无 Tenors 的 Cross2；Excel rawmdGet* 走 C++ Manager。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B11"/>
  <sheetViews>
    <sheetView workbookViewId="0">
      <selection activeCell="A1" sqref="A1"/>
    </sheetView>
  </sheetViews>
  <sheetFormatPr baseColWidth="8" defaultRowHeight="15"/>
  <cols>
    <col width="24" customWidth="1" min="1" max="1"/>
    <col width="76" customWidth="1" min="2" max="2"/>
  </cols>
  <sheetData>
    <row r="2">
      <c r="A2" s="3" t="inlineStr">
        <is>
          <t>MarketDataRoot</t>
        </is>
      </c>
      <c r="B2" s="4" t="inlineStr">
        <is>
          <t>data/market_data</t>
        </is>
      </c>
    </row>
    <row r="3">
      <c r="A3" s="3" t="inlineStr">
        <is>
          <t>ValuationDate</t>
        </is>
      </c>
      <c r="B3" s="5" t="n">
        <v>46199</v>
      </c>
    </row>
    <row r="4">
      <c r="A4" s="3" t="inlineStr">
        <is>
          <t>SnapshotJSON</t>
        </is>
      </c>
      <c r="B4" s="4" t="inlineStr">
        <is>
          <t>data/market_data/MCP_MARKET_DATA_20260626.json</t>
        </is>
      </c>
    </row>
    <row r="6">
      <c r="A6" s="3" t="inlineStr">
        <is>
          <t>CalendarCode_CNH</t>
        </is>
      </c>
      <c r="B6" s="4" t="inlineStr">
        <is>
          <t>USDCNH</t>
        </is>
      </c>
    </row>
    <row r="7">
      <c r="A7" s="3" t="inlineStr">
        <is>
          <t>Calendar_CNH</t>
        </is>
      </c>
      <c r="B7" s="6">
        <f>McpCalendar(Config!$B$6)</f>
        <v/>
      </c>
    </row>
    <row r="8">
      <c r="A8" s="3" t="inlineStr">
        <is>
          <t>CalendarCode_CROSS</t>
        </is>
      </c>
      <c r="B8" s="4" t="inlineStr">
        <is>
          <t>CNHTHB</t>
        </is>
      </c>
    </row>
    <row r="9">
      <c r="A9" s="3" t="inlineStr">
        <is>
          <t>Calendar_CROSS</t>
        </is>
      </c>
      <c r="B9" s="6">
        <f>McpCalendar(Config!$B$8)</f>
        <v/>
      </c>
    </row>
    <row r="11">
      <c r="A11" s="3" t="inlineStr">
        <is>
          <t>Manager</t>
        </is>
      </c>
      <c r="B11" s="6">
        <f>McpRawMarketManager(Config!$B$2)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71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18" customWidth="1" min="3" max="3"/>
    <col width="18" customWidth="1" min="4" max="4"/>
    <col width="14" customWidth="1" min="5" max="5"/>
    <col width="14" customWidth="1" min="6" max="6"/>
    <col width="40" customWidth="1" min="7" max="7"/>
  </cols>
  <sheetData>
    <row r="1">
      <c r="A1" s="1" t="inlineStr">
        <is>
          <t>Pillar 数据（Python 从 JSON 填充，Direct VP 引用本表）</t>
        </is>
      </c>
    </row>
    <row r="3">
      <c r="A3" s="7" t="inlineStr">
        <is>
          <t>YieldCurve2 VP — CNHDEPO_2</t>
        </is>
      </c>
      <c r="B3" s="8" t="n"/>
      <c r="C3" s="8" t="n"/>
      <c r="D3" s="8" t="n"/>
      <c r="E3" s="8" t="n"/>
    </row>
    <row r="4">
      <c r="A4" s="3" t="inlineStr">
        <is>
          <t>CalendarCode</t>
        </is>
      </c>
      <c r="B4" s="6">
        <f>Config!$B$6</f>
        <v/>
      </c>
    </row>
    <row r="5">
      <c r="A5" s="3" t="inlineStr">
        <is>
          <t>Calendar</t>
        </is>
      </c>
      <c r="B5" s="6">
        <f>McpCalendar(B4)</f>
        <v/>
      </c>
    </row>
    <row r="6">
      <c r="A6" s="3" t="inlineStr">
        <is>
          <t>ReferenceDate</t>
        </is>
      </c>
      <c r="B6" s="6">
        <f>Config!$B$3</f>
        <v/>
      </c>
    </row>
    <row r="7">
      <c r="A7" s="3" t="inlineStr">
        <is>
          <t>DayCounter</t>
        </is>
      </c>
      <c r="B7" s="9" t="inlineStr">
        <is>
          <t>Act365Fixed</t>
        </is>
      </c>
    </row>
    <row r="8">
      <c r="A8" s="3" t="inlineStr">
        <is>
          <t>Method</t>
        </is>
      </c>
      <c r="B8" s="9" t="inlineStr">
        <is>
          <t>LINEARINTERPOLATION</t>
        </is>
      </c>
    </row>
    <row r="9">
      <c r="A9" s="3" t="inlineStr">
        <is>
          <t>Calendar</t>
        </is>
      </c>
      <c r="B9" s="6">
        <f>$B$5</f>
        <v/>
      </c>
    </row>
    <row r="10">
      <c r="A10" s="3" t="inlineStr">
        <is>
          <t>Tenors</t>
        </is>
      </c>
      <c r="B10" s="3" t="inlineStr">
        <is>
          <t>BidZeroRates</t>
        </is>
      </c>
      <c r="C10" s="3" t="inlineStr">
        <is>
          <t>AskZeroRates</t>
        </is>
      </c>
    </row>
    <row r="11">
      <c r="A11" s="9" t="inlineStr">
        <is>
          <t>ON</t>
        </is>
      </c>
      <c r="B11" s="9" t="n">
        <v>0.01</v>
      </c>
      <c r="C11" s="9" t="n">
        <v>0.015</v>
      </c>
    </row>
    <row r="12">
      <c r="A12" s="9" t="inlineStr">
        <is>
          <t>TN</t>
        </is>
      </c>
      <c r="B12" s="9" t="n">
        <v>0.011</v>
      </c>
      <c r="C12" s="9" t="n">
        <v>0.016</v>
      </c>
    </row>
    <row r="13">
      <c r="A13" s="9" t="inlineStr">
        <is>
          <t>SW</t>
        </is>
      </c>
      <c r="B13" s="9" t="n">
        <v>0.011</v>
      </c>
      <c r="C13" s="9" t="n">
        <v>0.016</v>
      </c>
    </row>
    <row r="14">
      <c r="A14" s="9" t="inlineStr">
        <is>
          <t>2W</t>
        </is>
      </c>
      <c r="B14" s="9" t="n">
        <v>0.011</v>
      </c>
      <c r="C14" s="9" t="n">
        <v>0.016</v>
      </c>
    </row>
    <row r="15">
      <c r="A15" s="9" t="inlineStr">
        <is>
          <t>1M</t>
        </is>
      </c>
      <c r="B15" s="9" t="n">
        <v>0.011</v>
      </c>
      <c r="C15" s="9" t="n">
        <v>0.016</v>
      </c>
    </row>
    <row r="16">
      <c r="A16" s="9" t="inlineStr">
        <is>
          <t>2M</t>
        </is>
      </c>
      <c r="B16" s="9" t="n">
        <v>0.013</v>
      </c>
      <c r="C16" s="9" t="n">
        <v>0.018</v>
      </c>
    </row>
    <row r="17">
      <c r="A17" s="9" t="inlineStr">
        <is>
          <t>3M</t>
        </is>
      </c>
      <c r="B17" s="9" t="n">
        <v>0.0115</v>
      </c>
      <c r="C17" s="9" t="n">
        <v>0.0165</v>
      </c>
    </row>
    <row r="18">
      <c r="A18" s="9" t="inlineStr">
        <is>
          <t>6M</t>
        </is>
      </c>
      <c r="B18" s="9" t="n">
        <v>0.013</v>
      </c>
      <c r="C18" s="9" t="n">
        <v>0.018</v>
      </c>
    </row>
    <row r="19">
      <c r="A19" s="9" t="inlineStr">
        <is>
          <t>9M</t>
        </is>
      </c>
      <c r="B19" s="9" t="n">
        <v>0.0135</v>
      </c>
      <c r="C19" s="9" t="n">
        <v>0.0185</v>
      </c>
    </row>
    <row r="20">
      <c r="A20" s="9" t="inlineStr">
        <is>
          <t>1Y</t>
        </is>
      </c>
      <c r="B20" s="9" t="n">
        <v>0.0145</v>
      </c>
      <c r="C20" s="9" t="n">
        <v>0.0195</v>
      </c>
    </row>
    <row r="21">
      <c r="A21" s="9" t="inlineStr">
        <is>
          <t>2Y</t>
        </is>
      </c>
      <c r="B21" s="9" t="n">
        <v>0.015</v>
      </c>
      <c r="C21" s="9" t="n">
        <v>0.02</v>
      </c>
    </row>
    <row r="22">
      <c r="A22" s="3" t="inlineStr">
        <is>
          <t>Direct_CNHDEPO_2</t>
        </is>
      </c>
      <c r="B22" s="6">
        <f>McpYieldCurve2(A4:B9,A10:C21,,,,"VP|HD")</f>
        <v/>
      </c>
    </row>
    <row r="24">
      <c r="A24" s="7" t="inlineStr">
        <is>
          <t>FXForwardPointsCurve2 VP — USDCNH_FXFP_BGN_2</t>
        </is>
      </c>
      <c r="B24" s="8" t="n"/>
      <c r="C24" s="8" t="n"/>
      <c r="D24" s="8" t="n"/>
    </row>
    <row r="25">
      <c r="A25" s="3" t="inlineStr">
        <is>
          <t>CalendarCode</t>
        </is>
      </c>
      <c r="B25" s="6">
        <f>Config!$B$6</f>
        <v/>
      </c>
    </row>
    <row r="26">
      <c r="A26" s="3" t="inlineStr">
        <is>
          <t>Calendar</t>
        </is>
      </c>
      <c r="B26" s="6">
        <f>McpCalendar(B25)</f>
        <v/>
      </c>
    </row>
    <row r="27">
      <c r="A27" s="3" t="inlineStr">
        <is>
          <t>ReferenceDate</t>
        </is>
      </c>
      <c r="B27" s="6">
        <f>Config!$B$3</f>
        <v/>
      </c>
    </row>
    <row r="28">
      <c r="A28" s="3" t="inlineStr">
        <is>
          <t>BidFXSpotRate</t>
        </is>
      </c>
      <c r="B28" s="9" t="n">
        <v>6.8031</v>
      </c>
    </row>
    <row r="29">
      <c r="A29" s="3" t="inlineStr">
        <is>
          <t>AskFXSpotRate</t>
        </is>
      </c>
      <c r="B29" s="9" t="n">
        <v>6.8035</v>
      </c>
    </row>
    <row r="30">
      <c r="A30" s="3" t="inlineStr">
        <is>
          <t>Tenors</t>
        </is>
      </c>
      <c r="B30" s="9" t="inlineStr">
        <is>
          <t>[ON,TN,SN,1W,2W,3W,1M,2M,3M,4M,5M,6M,7M,8M,9M,10M,11M,12M,15M,18M,2Y,3Y,4Y,5Y,7Y,10Y]</t>
        </is>
      </c>
    </row>
    <row r="31">
      <c r="A31" s="3" t="inlineStr">
        <is>
          <t>BidForwardPoints</t>
        </is>
      </c>
      <c r="B31" s="9" t="inlineStr">
        <is>
          <t>[-15.1,-5.0,-10.34,-34.0,-65.8,-97.8,-143.31,-286.32,-427.5,-573.21,-723.03,-874.29,-1019.98,-1158.5,-1320.37,-1470.18,-1609.28,-1773.3,-2227.51,-2663.12,-3488.77,-5060.0,-6513.62,-8063.06,-10986.09,-15789.13]</t>
        </is>
      </c>
    </row>
    <row r="32">
      <c r="A32" s="3" t="inlineStr">
        <is>
          <t>AskForwardPoints</t>
        </is>
      </c>
      <c r="B32" s="9" t="inlineStr">
        <is>
          <t>[-14.1,-4.5,-9.08,-32.0,-63.81,-95.26,-140.19,-282.25,-423.5,-565.22,-713.49,-864.67,-1006.62,-1143.94,-1308.17,-1455.18,-1593.73,-1758.3,-2204.49,-2626.06,-3442.23,-4984.0,-6459.24,-7879.04,-10743.05,-14629.17]</t>
        </is>
      </c>
    </row>
    <row r="33">
      <c r="A33" s="3" t="inlineStr">
        <is>
          <t>Method</t>
        </is>
      </c>
      <c r="B33" s="9" t="inlineStr">
        <is>
          <t>LINEARINTERPOLATION</t>
        </is>
      </c>
    </row>
    <row r="34">
      <c r="A34" s="3" t="inlineStr">
        <is>
          <t>Calendar</t>
        </is>
      </c>
      <c r="B34" s="6">
        <f>$B$26</f>
        <v/>
      </c>
    </row>
    <row r="35">
      <c r="A35" s="3" t="inlineStr">
        <is>
          <t>ScaleFactor</t>
        </is>
      </c>
      <c r="B35" s="9" t="n">
        <v>10000</v>
      </c>
    </row>
    <row r="36">
      <c r="A36" s="3" t="inlineStr">
        <is>
          <t>Pair</t>
        </is>
      </c>
      <c r="B36" s="9" t="inlineStr">
        <is>
          <t>USD/CNH</t>
        </is>
      </c>
    </row>
    <row r="37">
      <c r="A37" s="3" t="inlineStr">
        <is>
          <t>Direct_USDCNH_FXFP_BGN_2</t>
        </is>
      </c>
      <c r="B37" s="6">
        <f>McpFXForwardPointsCurve2(A25:B36,,,,,"VP")</f>
        <v/>
      </c>
    </row>
    <row r="39">
      <c r="A39" s="7" t="inlineStr">
        <is>
          <t>FXForwardPointsCurve2 VP — USDTHB_FXFP_BGN_2</t>
        </is>
      </c>
      <c r="B39" s="8" t="n"/>
      <c r="C39" s="8" t="n"/>
      <c r="D39" s="8" t="n"/>
    </row>
    <row r="40">
      <c r="A40" s="3" t="inlineStr">
        <is>
          <t>CalendarCode</t>
        </is>
      </c>
      <c r="B40" s="9" t="inlineStr">
        <is>
          <t>USDTHB</t>
        </is>
      </c>
    </row>
    <row r="41">
      <c r="A41" s="3" t="inlineStr">
        <is>
          <t>Calendar</t>
        </is>
      </c>
      <c r="B41" s="6">
        <f>McpCalendar(B40)</f>
        <v/>
      </c>
    </row>
    <row r="42">
      <c r="A42" s="3" t="inlineStr">
        <is>
          <t>ReferenceDate</t>
        </is>
      </c>
      <c r="B42" s="6">
        <f>Config!$B$3</f>
        <v/>
      </c>
    </row>
    <row r="43">
      <c r="A43" s="3" t="inlineStr">
        <is>
          <t>BidFXSpotRate</t>
        </is>
      </c>
      <c r="B43" s="9" t="n">
        <v>33.362</v>
      </c>
    </row>
    <row r="44">
      <c r="A44" s="3" t="inlineStr">
        <is>
          <t>AskFXSpotRate</t>
        </is>
      </c>
      <c r="B44" s="9" t="n">
        <v>33.376</v>
      </c>
    </row>
    <row r="45">
      <c r="A45" s="3" t="inlineStr">
        <is>
          <t>Tenors</t>
        </is>
      </c>
      <c r="B45" s="9" t="inlineStr">
        <is>
          <t>[ON,TN,SN,1W,2W,3W,1M,2M,3M,4M,5M,6M,9M,12M,18M,2Y]</t>
        </is>
      </c>
    </row>
    <row r="46">
      <c r="A46" s="3" t="inlineStr">
        <is>
          <t>BidForwardPoints</t>
        </is>
      </c>
      <c r="B46" s="9" t="inlineStr">
        <is>
          <t>[-0.8,-0.8,-1.4,-3.1,-3.8,-4.15,-4.8,-8.7,-12.5,-18.03,-23.79,-29.87,-47.55,-65.25,-110.36,-128.0]</t>
        </is>
      </c>
    </row>
    <row r="47">
      <c r="A47" s="3" t="inlineStr">
        <is>
          <t>AskForwardPoints</t>
        </is>
      </c>
      <c r="B47" s="9" t="inlineStr">
        <is>
          <t>[-0.25,-0.3,0.1,-2.33,-2.8,-3.43,-4.2,-7.7,-11.3,-16.3,-21.79,-26.87,-42.55,-58.9,-95.49,-118.0]</t>
        </is>
      </c>
    </row>
    <row r="48">
      <c r="A48" s="3" t="inlineStr">
        <is>
          <t>Method</t>
        </is>
      </c>
      <c r="B48" s="9" t="inlineStr">
        <is>
          <t>LINEARINTERPOLATION</t>
        </is>
      </c>
    </row>
    <row r="49">
      <c r="A49" s="3" t="inlineStr">
        <is>
          <t>Calendar</t>
        </is>
      </c>
      <c r="B49" s="6">
        <f>$B$41</f>
        <v/>
      </c>
    </row>
    <row r="50">
      <c r="A50" s="3" t="inlineStr">
        <is>
          <t>ScaleFactor</t>
        </is>
      </c>
      <c r="B50" s="9" t="n">
        <v>100</v>
      </c>
    </row>
    <row r="51">
      <c r="A51" s="3" t="inlineStr">
        <is>
          <t>Pair</t>
        </is>
      </c>
      <c r="B51" s="9" t="inlineStr">
        <is>
          <t>USD/THB</t>
        </is>
      </c>
    </row>
    <row r="52">
      <c r="A52" s="3" t="inlineStr">
        <is>
          <t>Direct_USDTHB_FXFP_BGN_2</t>
        </is>
      </c>
      <c r="B52" s="6">
        <f>McpFXForwardPointsCurve2(A40:B51,,,,,"VP")</f>
        <v/>
      </c>
    </row>
    <row r="54">
      <c r="A54" s="7" t="inlineStr">
        <is>
          <t>FXForwardPointsCurve2 Cross VP — CNHTHB_FXFP_CROSS_2</t>
        </is>
      </c>
      <c r="B54" s="8" t="n"/>
      <c r="C54" s="8" t="n"/>
      <c r="D54" s="8" t="n"/>
    </row>
    <row r="55">
      <c r="A55" s="3" t="inlineStr">
        <is>
          <t>CalendarCode</t>
        </is>
      </c>
      <c r="B55" s="6">
        <f>Config!$B$8</f>
        <v/>
      </c>
    </row>
    <row r="56">
      <c r="A56" s="3" t="inlineStr">
        <is>
          <t>Calendar</t>
        </is>
      </c>
      <c r="B56" s="6">
        <f>McpCalendar(B55)</f>
        <v/>
      </c>
    </row>
    <row r="57">
      <c r="A57" s="3" t="inlineStr">
        <is>
          <t>ReferenceDate</t>
        </is>
      </c>
      <c r="B57" s="6">
        <f>Config!$B$3</f>
        <v/>
      </c>
    </row>
    <row r="58">
      <c r="A58" s="3" t="inlineStr">
        <is>
          <t>Leg1</t>
        </is>
      </c>
      <c r="B58" s="6">
        <f>'PillarData'!$B$37</f>
        <v/>
      </c>
    </row>
    <row r="59">
      <c r="A59" s="3" t="inlineStr">
        <is>
          <t>Leg2</t>
        </is>
      </c>
      <c r="B59" s="6">
        <f>'PillarData'!$B$52</f>
        <v/>
      </c>
    </row>
    <row r="60">
      <c r="A60" s="3" t="inlineStr">
        <is>
          <t>IsCur1Direct</t>
        </is>
      </c>
      <c r="B60" s="9" t="b">
        <v>1</v>
      </c>
    </row>
    <row r="61">
      <c r="A61" s="3" t="inlineStr">
        <is>
          <t>IsCur2Direct</t>
        </is>
      </c>
      <c r="B61" s="9" t="b">
        <v>1</v>
      </c>
    </row>
    <row r="62">
      <c r="A62" s="3" t="inlineStr">
        <is>
          <t>BidFXSpotRate</t>
        </is>
      </c>
      <c r="B62" s="9" t="n">
        <v>0</v>
      </c>
    </row>
    <row r="63">
      <c r="A63" s="3" t="inlineStr">
        <is>
          <t>AskFXSpotRate</t>
        </is>
      </c>
      <c r="B63" s="9" t="n">
        <v>0</v>
      </c>
    </row>
    <row r="64">
      <c r="A64" s="3" t="inlineStr">
        <is>
          <t>CrossFXSpot</t>
        </is>
      </c>
      <c r="B64" s="9" t="b">
        <v>0</v>
      </c>
    </row>
    <row r="65">
      <c r="A65" s="3" t="inlineStr">
        <is>
          <t>QuoteUnit1</t>
        </is>
      </c>
      <c r="B65" s="9" t="n">
        <v>4</v>
      </c>
    </row>
    <row r="66">
      <c r="A66" s="3" t="inlineStr">
        <is>
          <t>QuoteUnit2</t>
        </is>
      </c>
      <c r="B66" s="9" t="n">
        <v>2</v>
      </c>
    </row>
    <row r="67">
      <c r="A67" s="3" t="inlineStr">
        <is>
          <t>Calendar</t>
        </is>
      </c>
      <c r="B67" s="6">
        <f>$B$56</f>
        <v/>
      </c>
    </row>
    <row r="68">
      <c r="A68" s="3" t="inlineStr">
        <is>
          <t>SpotDate</t>
        </is>
      </c>
      <c r="B68" s="6">
        <f>CalendarValueDate($B$56,Config!$B$3)</f>
        <v/>
      </c>
    </row>
    <row r="69">
      <c r="A69" s="3" t="inlineStr">
        <is>
          <t>ScaleFactor</t>
        </is>
      </c>
      <c r="B69" s="9" t="n">
        <v>10000</v>
      </c>
    </row>
    <row r="70">
      <c r="A70" s="3" t="inlineStr">
        <is>
          <t>Pair</t>
        </is>
      </c>
      <c r="B70" s="9" t="inlineStr">
        <is>
          <t>CNH/THB</t>
        </is>
      </c>
    </row>
    <row r="71">
      <c r="A71" s="3" t="inlineStr">
        <is>
          <t>Direct_CNHTHB_FXFP_CROSS_2</t>
        </is>
      </c>
      <c r="B71" s="6">
        <f>McpFXForwardPointsCurve2(A57:B70,,,,,"VP")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6" customWidth="1" min="3" max="3"/>
    <col width="16" customWidth="1" min="4" max="4"/>
    <col width="16" customWidth="1" min="5" max="5"/>
    <col width="14" customWidth="1" min="6" max="6"/>
    <col width="14" customWidth="1" min="7" max="7"/>
    <col width="14" customWidth="1" min="8" max="8"/>
  </cols>
  <sheetData>
    <row r="1">
      <c r="A1" s="1" t="inlineStr">
        <is>
          <t>YieldCurve2 — CNHDEPO_2 RawMD vs Direct</t>
        </is>
      </c>
    </row>
    <row r="3">
      <c r="A3" s="7" t="inlineStr">
        <is>
          <t>① 曲线对象</t>
        </is>
      </c>
      <c r="B3" s="8" t="n"/>
      <c r="C3" s="8" t="n"/>
      <c r="D3" s="8" t="n"/>
      <c r="E3" s="8" t="n"/>
    </row>
    <row r="4">
      <c r="A4" s="3" t="inlineStr">
        <is>
          <t>RawMD</t>
        </is>
      </c>
      <c r="B4" s="6">
        <f>rawmdYieldCurve2(Config!$B$11,"CNHDEPO_2",Config!$B$3)</f>
        <v/>
      </c>
    </row>
    <row r="5">
      <c r="A5" s="3" t="inlineStr">
        <is>
          <t>Direct VP</t>
        </is>
      </c>
      <c r="B5" s="6">
        <f>'PillarData'!$B$22</f>
        <v/>
      </c>
    </row>
    <row r="7">
      <c r="A7" s="7" t="inlineStr">
        <is>
          <t>② YieldCurve2ZeroRate MID 对比 (bp)</t>
        </is>
      </c>
      <c r="B7" s="8" t="n"/>
      <c r="C7" s="8" t="n"/>
      <c r="D7" s="8" t="n"/>
      <c r="E7" s="8" t="n"/>
      <c r="F7" s="8" t="n"/>
      <c r="G7" s="8" t="n"/>
      <c r="H7" s="8" t="n"/>
    </row>
    <row r="8">
      <c r="A8" s="3" t="inlineStr">
        <is>
          <t>Tenor</t>
        </is>
      </c>
      <c r="B8" s="3" t="inlineStr">
        <is>
          <t>Delivery</t>
        </is>
      </c>
      <c r="C8" s="3" t="inlineStr">
        <is>
          <t>RawMD MID</t>
        </is>
      </c>
      <c r="D8" s="3" t="inlineStr">
        <is>
          <t>Direct MID</t>
        </is>
      </c>
      <c r="E8" s="3" t="inlineStr">
        <is>
          <t>Diff(bp)</t>
        </is>
      </c>
      <c r="F8" s="3" t="inlineStr">
        <is>
          <t>RawMD BID</t>
        </is>
      </c>
      <c r="G8" s="3" t="inlineStr">
        <is>
          <t>Direct BID</t>
        </is>
      </c>
      <c r="H8" s="3" t="inlineStr">
        <is>
          <t>RawMD ASK</t>
        </is>
      </c>
    </row>
    <row r="9">
      <c r="A9" s="3" t="inlineStr">
        <is>
          <t>ON</t>
        </is>
      </c>
      <c r="B9" s="6">
        <f>CalendarValueDateTenor(Config!$B$7,Config!$B$3,"ON")</f>
        <v/>
      </c>
      <c r="C9" s="6">
        <f>YieldCurve2ZeroRate('Compare_YC2'!$B$4,B9,"MID")</f>
        <v/>
      </c>
      <c r="D9" s="6">
        <f>YieldCurve2ZeroRate('Compare_YC2'!$B$5,B9,"MID")</f>
        <v/>
      </c>
      <c r="E9" s="6">
        <f>(C9-D9)*10000</f>
        <v/>
      </c>
      <c r="F9" s="6">
        <f>YieldCurve2ZeroRate('Compare_YC2'!$B$4,B9,"BID")</f>
        <v/>
      </c>
      <c r="G9" s="6">
        <f>YieldCurve2ZeroRate('Compare_YC2'!$B$5,B9,"BID")</f>
        <v/>
      </c>
      <c r="H9" s="6">
        <f>YieldCurve2ZeroRate('Compare_YC2'!$B$4,B9,"ASK")</f>
        <v/>
      </c>
    </row>
    <row r="10">
      <c r="A10" s="3" t="inlineStr">
        <is>
          <t>1M</t>
        </is>
      </c>
      <c r="B10" s="6">
        <f>CalendarValueDateTenor(Config!$B$7,Config!$B$3,"1M")</f>
        <v/>
      </c>
      <c r="C10" s="6">
        <f>YieldCurve2ZeroRate('Compare_YC2'!$B$4,B10,"MID")</f>
        <v/>
      </c>
      <c r="D10" s="6">
        <f>YieldCurve2ZeroRate('Compare_YC2'!$B$5,B10,"MID")</f>
        <v/>
      </c>
      <c r="E10" s="6">
        <f>(C10-D10)*10000</f>
        <v/>
      </c>
      <c r="F10" s="6">
        <f>YieldCurve2ZeroRate('Compare_YC2'!$B$4,B10,"BID")</f>
        <v/>
      </c>
      <c r="G10" s="6">
        <f>YieldCurve2ZeroRate('Compare_YC2'!$B$5,B10,"BID")</f>
        <v/>
      </c>
      <c r="H10" s="6">
        <f>YieldCurve2ZeroRate('Compare_YC2'!$B$4,B10,"ASK")</f>
        <v/>
      </c>
    </row>
    <row r="11">
      <c r="A11" s="3" t="inlineStr">
        <is>
          <t>3M</t>
        </is>
      </c>
      <c r="B11" s="6">
        <f>CalendarValueDateTenor(Config!$B$7,Config!$B$3,"3M")</f>
        <v/>
      </c>
      <c r="C11" s="6">
        <f>YieldCurve2ZeroRate('Compare_YC2'!$B$4,B11,"MID")</f>
        <v/>
      </c>
      <c r="D11" s="6">
        <f>YieldCurve2ZeroRate('Compare_YC2'!$B$5,B11,"MID")</f>
        <v/>
      </c>
      <c r="E11" s="6">
        <f>(C11-D11)*10000</f>
        <v/>
      </c>
      <c r="F11" s="6">
        <f>YieldCurve2ZeroRate('Compare_YC2'!$B$4,B11,"BID")</f>
        <v/>
      </c>
      <c r="G11" s="6">
        <f>YieldCurve2ZeroRate('Compare_YC2'!$B$5,B11,"BID")</f>
        <v/>
      </c>
      <c r="H11" s="6">
        <f>YieldCurve2ZeroRate('Compare_YC2'!$B$4,B11,"ASK")</f>
        <v/>
      </c>
    </row>
    <row r="12">
      <c r="A12" s="3" t="inlineStr">
        <is>
          <t>6M</t>
        </is>
      </c>
      <c r="B12" s="6">
        <f>CalendarValueDateTenor(Config!$B$7,Config!$B$3,"6M")</f>
        <v/>
      </c>
      <c r="C12" s="6">
        <f>YieldCurve2ZeroRate('Compare_YC2'!$B$4,B12,"MID")</f>
        <v/>
      </c>
      <c r="D12" s="6">
        <f>YieldCurve2ZeroRate('Compare_YC2'!$B$5,B12,"MID")</f>
        <v/>
      </c>
      <c r="E12" s="6">
        <f>(C12-D12)*10000</f>
        <v/>
      </c>
      <c r="F12" s="6">
        <f>YieldCurve2ZeroRate('Compare_YC2'!$B$4,B12,"BID")</f>
        <v/>
      </c>
      <c r="G12" s="6">
        <f>YieldCurve2ZeroRate('Compare_YC2'!$B$5,B12,"BID")</f>
        <v/>
      </c>
      <c r="H12" s="6">
        <f>YieldCurve2ZeroRate('Compare_YC2'!$B$4,B12,"ASK")</f>
        <v/>
      </c>
    </row>
    <row r="13">
      <c r="A13" s="3" t="inlineStr">
        <is>
          <t>1Y</t>
        </is>
      </c>
      <c r="B13" s="6">
        <f>CalendarValueDateTenor(Config!$B$7,Config!$B$3,"1Y")</f>
        <v/>
      </c>
      <c r="C13" s="6">
        <f>YieldCurve2ZeroRate('Compare_YC2'!$B$4,B13,"MID")</f>
        <v/>
      </c>
      <c r="D13" s="6">
        <f>YieldCurve2ZeroRate('Compare_YC2'!$B$5,B13,"MID")</f>
        <v/>
      </c>
      <c r="E13" s="6">
        <f>(C13-D13)*10000</f>
        <v/>
      </c>
      <c r="F13" s="6">
        <f>YieldCurve2ZeroRate('Compare_YC2'!$B$4,B13,"BID")</f>
        <v/>
      </c>
      <c r="G13" s="6">
        <f>YieldCurve2ZeroRate('Compare_YC2'!$B$5,B13,"BID")</f>
        <v/>
      </c>
      <c r="H13" s="6">
        <f>YieldCurve2ZeroRate('Compare_YC2'!$B$4,B13,"ASK")</f>
        <v/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6" customWidth="1" min="3" max="3"/>
    <col width="16" customWidth="1" min="4" max="4"/>
    <col width="16" customWidth="1" min="5" max="5"/>
    <col width="14" customWidth="1" min="6" max="6"/>
    <col width="14" customWidth="1" min="7" max="7"/>
    <col width="14" customWidth="1" min="8" max="8"/>
  </cols>
  <sheetData>
    <row r="1">
      <c r="A1" s="1" t="inlineStr">
        <is>
          <t>FXForwardPointsCurve2 — USDCNH_FXFP_BGN_2 RawMD vs Direct</t>
        </is>
      </c>
    </row>
    <row r="3">
      <c r="A3" s="7" t="inlineStr">
        <is>
          <t>① 曲线对象</t>
        </is>
      </c>
      <c r="B3" s="8" t="n"/>
      <c r="C3" s="8" t="n"/>
      <c r="D3" s="8" t="n"/>
      <c r="E3" s="8" t="n"/>
    </row>
    <row r="4">
      <c r="A4" s="3" t="inlineStr">
        <is>
          <t>RawMD</t>
        </is>
      </c>
      <c r="B4" s="6">
        <f>rawmdFXForwardPointsCurve2(Config!$B$11,"USDCNH_FXFP_BGN_2",Config!$B$3)</f>
        <v/>
      </c>
    </row>
    <row r="5">
      <c r="A5" s="3" t="inlineStr">
        <is>
          <t>Direct VP</t>
        </is>
      </c>
      <c r="B5" s="6">
        <f>'PillarData'!$B$37</f>
        <v/>
      </c>
    </row>
    <row r="7">
      <c r="A7" s="7" t="inlineStr">
        <is>
          <t>② Spot / Outright MID</t>
        </is>
      </c>
      <c r="B7" s="8" t="n"/>
      <c r="C7" s="8" t="n"/>
      <c r="D7" s="8" t="n"/>
      <c r="E7" s="8" t="n"/>
      <c r="F7" s="8" t="n"/>
    </row>
    <row r="8">
      <c r="A8" s="3" t="inlineStr">
        <is>
          <t>项</t>
        </is>
      </c>
      <c r="B8" s="3" t="inlineStr">
        <is>
          <t>RawMD</t>
        </is>
      </c>
      <c r="C8" s="3" t="inlineStr">
        <is>
          <t>Direct</t>
        </is>
      </c>
      <c r="D8" s="3" t="inlineStr">
        <is>
          <t>Diff</t>
        </is>
      </c>
    </row>
    <row r="9">
      <c r="A9" s="3" t="inlineStr">
        <is>
          <t>Spot MID</t>
        </is>
      </c>
      <c r="B9" s="6">
        <f>Fxfpc2FXSpotRate('Compare_FXFP2'!$B$4,"MID")</f>
        <v/>
      </c>
      <c r="C9" s="6">
        <f>Fxfpc2FXSpotRate('Compare_FXFP2'!$B$5,"MID")</f>
        <v/>
      </c>
      <c r="D9" s="6">
        <f>C9-B9</f>
        <v/>
      </c>
    </row>
    <row r="10">
      <c r="A10" s="3" t="inlineStr">
        <is>
          <t>Spot BID</t>
        </is>
      </c>
      <c r="B10" s="6">
        <f>Fxfpc2FXSpotRate('Compare_FXFP2'!$B$4,"BID")</f>
        <v/>
      </c>
      <c r="C10" s="6">
        <f>Fxfpc2FXSpotRate('Compare_FXFP2'!$B$5,"BID")</f>
        <v/>
      </c>
      <c r="D10" s="6">
        <f>C10-B10</f>
        <v/>
      </c>
    </row>
    <row r="11">
      <c r="A11" s="3" t="inlineStr">
        <is>
          <t>Spot ASK</t>
        </is>
      </c>
      <c r="B11" s="6">
        <f>Fxfpc2FXSpotRate('Compare_FXFP2'!$B$4,"ASK")</f>
        <v/>
      </c>
      <c r="C11" s="6">
        <f>Fxfpc2FXSpotRate('Compare_FXFP2'!$B$5,"ASK")</f>
        <v/>
      </c>
      <c r="D11" s="6">
        <f>C11-B11</f>
        <v/>
      </c>
    </row>
    <row r="13">
      <c r="A13" s="7" t="inlineStr">
        <is>
          <t>③ 远期全价 MID (bp on rate)</t>
        </is>
      </c>
      <c r="B13" s="8" t="n"/>
      <c r="C13" s="8" t="n"/>
      <c r="D13" s="8" t="n"/>
      <c r="E13" s="8" t="n"/>
      <c r="F13" s="8" t="n"/>
    </row>
    <row r="14">
      <c r="A14" s="3" t="inlineStr">
        <is>
          <t>Tenor</t>
        </is>
      </c>
      <c r="B14" s="3" t="inlineStr">
        <is>
          <t>Delivery</t>
        </is>
      </c>
      <c r="C14" s="3" t="inlineStr">
        <is>
          <t>RawMD Outright</t>
        </is>
      </c>
      <c r="D14" s="3" t="inlineStr">
        <is>
          <t>Direct Outright</t>
        </is>
      </c>
      <c r="E14" s="3" t="inlineStr">
        <is>
          <t>Diff(bp)</t>
        </is>
      </c>
    </row>
    <row r="15">
      <c r="A15" s="3" t="inlineStr">
        <is>
          <t>ON</t>
        </is>
      </c>
      <c r="B15" s="6">
        <f>CalendarValueDateTenor(Config!$B$7,Config!$B$3,"ON")</f>
        <v/>
      </c>
      <c r="C15" s="6">
        <f>Fxfpc2FXForwardOutright('Compare_FXFP2'!$B$4,B15,"MID")</f>
        <v/>
      </c>
      <c r="D15" s="6">
        <f>Fxfpc2FXForwardOutright('Compare_FXFP2'!$B$5,B15,"MID")</f>
        <v/>
      </c>
      <c r="E15" s="6">
        <f>(D15-C15)*10000</f>
        <v/>
      </c>
    </row>
    <row r="16">
      <c r="A16" s="3" t="inlineStr">
        <is>
          <t>1W</t>
        </is>
      </c>
      <c r="B16" s="6">
        <f>CalendarValueDateTenor(Config!$B$7,Config!$B$3,"1W")</f>
        <v/>
      </c>
      <c r="C16" s="6">
        <f>Fxfpc2FXForwardOutright('Compare_FXFP2'!$B$4,B16,"MID")</f>
        <v/>
      </c>
      <c r="D16" s="6">
        <f>Fxfpc2FXForwardOutright('Compare_FXFP2'!$B$5,B16,"MID")</f>
        <v/>
      </c>
      <c r="E16" s="6">
        <f>(D16-C16)*10000</f>
        <v/>
      </c>
    </row>
    <row r="17">
      <c r="A17" s="3" t="inlineStr">
        <is>
          <t>1M</t>
        </is>
      </c>
      <c r="B17" s="6">
        <f>CalendarValueDateTenor(Config!$B$7,Config!$B$3,"1M")</f>
        <v/>
      </c>
      <c r="C17" s="6">
        <f>Fxfpc2FXForwardOutright('Compare_FXFP2'!$B$4,B17,"MID")</f>
        <v/>
      </c>
      <c r="D17" s="6">
        <f>Fxfpc2FXForwardOutright('Compare_FXFP2'!$B$5,B17,"MID")</f>
        <v/>
      </c>
      <c r="E17" s="6">
        <f>(D17-C17)*10000</f>
        <v/>
      </c>
    </row>
    <row r="18">
      <c r="A18" s="3" t="inlineStr">
        <is>
          <t>3M</t>
        </is>
      </c>
      <c r="B18" s="6">
        <f>CalendarValueDateTenor(Config!$B$7,Config!$B$3,"3M")</f>
        <v/>
      </c>
      <c r="C18" s="6">
        <f>Fxfpc2FXForwardOutright('Compare_FXFP2'!$B$4,B18,"MID")</f>
        <v/>
      </c>
      <c r="D18" s="6">
        <f>Fxfpc2FXForwardOutright('Compare_FXFP2'!$B$5,B18,"MID")</f>
        <v/>
      </c>
      <c r="E18" s="6">
        <f>(D18-C18)*10000</f>
        <v/>
      </c>
    </row>
    <row r="19">
      <c r="A19" s="3" t="inlineStr">
        <is>
          <t>6M</t>
        </is>
      </c>
      <c r="B19" s="6">
        <f>CalendarValueDateTenor(Config!$B$7,Config!$B$3,"6M")</f>
        <v/>
      </c>
      <c r="C19" s="6">
        <f>Fxfpc2FXForwardOutright('Compare_FXFP2'!$B$4,B19,"MID")</f>
        <v/>
      </c>
      <c r="D19" s="6">
        <f>Fxfpc2FXForwardOutright('Compare_FXFP2'!$B$5,B19,"MID")</f>
        <v/>
      </c>
      <c r="E19" s="6">
        <f>(D19-C19)*10000</f>
        <v/>
      </c>
    </row>
    <row r="20">
      <c r="A20" s="3" t="inlineStr">
        <is>
          <t>1Y</t>
        </is>
      </c>
      <c r="B20" s="6">
        <f>CalendarValueDateTenor(Config!$B$7,Config!$B$3,"1Y")</f>
        <v/>
      </c>
      <c r="C20" s="6">
        <f>Fxfpc2FXForwardOutright('Compare_FXFP2'!$B$4,B20,"MID")</f>
        <v/>
      </c>
      <c r="D20" s="6">
        <f>Fxfpc2FXForwardOutright('Compare_FXFP2'!$B$5,B20,"MID")</f>
        <v/>
      </c>
      <c r="E20" s="6">
        <f>(D20-C20)*10000</f>
        <v/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6" customWidth="1" min="3" max="3"/>
    <col width="16" customWidth="1" min="4" max="4"/>
    <col width="16" customWidth="1" min="5" max="5"/>
    <col width="14" customWidth="1" min="6" max="6"/>
    <col width="14" customWidth="1" min="7" max="7"/>
    <col width="14" customWidth="1" min="8" max="8"/>
  </cols>
  <sheetData>
    <row r="1">
      <c r="A1" s="1" t="inlineStr">
        <is>
          <t>Cross FXFP2 — CNHTHB_FXFP_CROSS_2 RawMD vs Direct(Leg VP Cross)</t>
        </is>
      </c>
    </row>
    <row r="3">
      <c r="A3" s="7" t="inlineStr">
        <is>
          <t>① 曲线对象</t>
        </is>
      </c>
      <c r="B3" s="8" t="n"/>
      <c r="C3" s="8" t="n"/>
      <c r="D3" s="8" t="n"/>
      <c r="E3" s="8" t="n"/>
    </row>
    <row r="4">
      <c r="A4" s="3" t="inlineStr">
        <is>
          <t>RawMD Cross2</t>
        </is>
      </c>
      <c r="B4" s="6">
        <f>rawmdFXForwardPointsCurve2(Config!$B$11,"CNHTHB_FXFP_CROSS_2",Config!$B$3)</f>
        <v/>
      </c>
    </row>
    <row r="5">
      <c r="A5" s="3" t="inlineStr">
        <is>
          <t>Direct Cross VP</t>
        </is>
      </c>
      <c r="B5" s="6">
        <f>'PillarData'!$B$71</f>
        <v/>
      </c>
    </row>
    <row r="7">
      <c r="A7" s="7" t="inlineStr">
        <is>
          <t>② Spot MID</t>
        </is>
      </c>
      <c r="B7" s="8" t="n"/>
      <c r="C7" s="8" t="n"/>
      <c r="D7" s="8" t="n"/>
      <c r="E7" s="8" t="n"/>
    </row>
    <row r="8">
      <c r="A8" s="3" t="inlineStr">
        <is>
          <t>项</t>
        </is>
      </c>
      <c r="B8" s="3" t="inlineStr">
        <is>
          <t>RawMD</t>
        </is>
      </c>
      <c r="C8" s="3" t="inlineStr">
        <is>
          <t>Direct</t>
        </is>
      </c>
      <c r="D8" s="3" t="inlineStr">
        <is>
          <t>Diff(bp)</t>
        </is>
      </c>
    </row>
    <row r="9">
      <c r="A9" s="3" t="inlineStr">
        <is>
          <t>Spot MID</t>
        </is>
      </c>
      <c r="B9" s="6">
        <f>Fxfpc2FXSpotRate('Compare_Cross2'!$B$4,"MID")</f>
        <v/>
      </c>
      <c r="C9" s="6">
        <f>Fxfpc2FXSpotRate('Compare_Cross2'!$B$5,"MID")</f>
        <v/>
      </c>
      <c r="D9" s="6">
        <f>(C9-B9)*10000</f>
        <v/>
      </c>
    </row>
    <row r="11">
      <c r="A11" s="7" t="inlineStr">
        <is>
          <t>③ Outright MID</t>
        </is>
      </c>
      <c r="B11" s="8" t="n"/>
      <c r="C11" s="8" t="n"/>
      <c r="D11" s="8" t="n"/>
      <c r="E11" s="8" t="n"/>
      <c r="F11" s="8" t="n"/>
    </row>
    <row r="12">
      <c r="A12" s="3" t="inlineStr">
        <is>
          <t>Tenor</t>
        </is>
      </c>
      <c r="B12" s="3" t="inlineStr">
        <is>
          <t>Delivery</t>
        </is>
      </c>
      <c r="C12" s="3" t="inlineStr">
        <is>
          <t>RawMD</t>
        </is>
      </c>
      <c r="D12" s="3" t="inlineStr">
        <is>
          <t>Direct</t>
        </is>
      </c>
      <c r="E12" s="3" t="inlineStr">
        <is>
          <t>Diff(bp)</t>
        </is>
      </c>
    </row>
    <row r="13">
      <c r="A13" s="3" t="inlineStr">
        <is>
          <t>ON</t>
        </is>
      </c>
      <c r="B13" s="6">
        <f>CalendarValueDateTenor(Config!$B$9,Config!$B$3,"ON")</f>
        <v/>
      </c>
      <c r="C13" s="6">
        <f>Fxfpc2FXForwardOutright('Compare_Cross2'!$B$4,B13,"MID")</f>
        <v/>
      </c>
      <c r="D13" s="6">
        <f>Fxfpc2FXForwardOutright('Compare_Cross2'!$B$5,B13,"MID")</f>
        <v/>
      </c>
      <c r="E13" s="6">
        <f>(D13-C13)*10000</f>
        <v/>
      </c>
    </row>
    <row r="14">
      <c r="A14" s="3" t="inlineStr">
        <is>
          <t>1W</t>
        </is>
      </c>
      <c r="B14" s="6">
        <f>CalendarValueDateTenor(Config!$B$9,Config!$B$3,"1W")</f>
        <v/>
      </c>
      <c r="C14" s="6">
        <f>Fxfpc2FXForwardOutright('Compare_Cross2'!$B$4,B14,"MID")</f>
        <v/>
      </c>
      <c r="D14" s="6">
        <f>Fxfpc2FXForwardOutright('Compare_Cross2'!$B$5,B14,"MID")</f>
        <v/>
      </c>
      <c r="E14" s="6">
        <f>(D14-C14)*10000</f>
        <v/>
      </c>
    </row>
    <row r="15">
      <c r="A15" s="3" t="inlineStr">
        <is>
          <t>1M</t>
        </is>
      </c>
      <c r="B15" s="6">
        <f>CalendarValueDateTenor(Config!$B$9,Config!$B$3,"1M")</f>
        <v/>
      </c>
      <c r="C15" s="6">
        <f>Fxfpc2FXForwardOutright('Compare_Cross2'!$B$4,B15,"MID")</f>
        <v/>
      </c>
      <c r="D15" s="6">
        <f>Fxfpc2FXForwardOutright('Compare_Cross2'!$B$5,B15,"MID")</f>
        <v/>
      </c>
      <c r="E15" s="6">
        <f>(D15-C15)*10000</f>
        <v/>
      </c>
    </row>
    <row r="16">
      <c r="A16" s="3" t="inlineStr">
        <is>
          <t>3M</t>
        </is>
      </c>
      <c r="B16" s="6">
        <f>CalendarValueDateTenor(Config!$B$9,Config!$B$3,"3M")</f>
        <v/>
      </c>
      <c r="C16" s="6">
        <f>Fxfpc2FXForwardOutright('Compare_Cross2'!$B$4,B16,"MID")</f>
        <v/>
      </c>
      <c r="D16" s="6">
        <f>Fxfpc2FXForwardOutright('Compare_Cross2'!$B$5,B16,"MID")</f>
        <v/>
      </c>
      <c r="E16" s="6">
        <f>(D16-C16)*10000</f>
        <v/>
      </c>
    </row>
    <row r="17">
      <c r="A17" s="3" t="inlineStr">
        <is>
          <t>6M</t>
        </is>
      </c>
      <c r="B17" s="6">
        <f>CalendarValueDateTenor(Config!$B$9,Config!$B$3,"6M")</f>
        <v/>
      </c>
      <c r="C17" s="6">
        <f>Fxfpc2FXForwardOutright('Compare_Cross2'!$B$4,B17,"MID")</f>
        <v/>
      </c>
      <c r="D17" s="6">
        <f>Fxfpc2FXForwardOutright('Compare_Cross2'!$B$5,B17,"MID")</f>
        <v/>
      </c>
      <c r="E17" s="6">
        <f>(D17-C17)*10000</f>
        <v/>
      </c>
    </row>
    <row r="18">
      <c r="A18" s="3" t="inlineStr">
        <is>
          <t>1Y</t>
        </is>
      </c>
      <c r="B18" s="6">
        <f>CalendarValueDateTenor(Config!$B$9,Config!$B$3,"1Y")</f>
        <v/>
      </c>
      <c r="C18" s="6">
        <f>Fxfpc2FXForwardOutright('Compare_Cross2'!$B$4,B18,"MID")</f>
        <v/>
      </c>
      <c r="D18" s="6">
        <f>Fxfpc2FXForwardOutright('Compare_Cross2'!$B$5,B18,"MID")</f>
        <v/>
      </c>
      <c r="E18" s="6">
        <f>(D18-C18)*10000</f>
        <v/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62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16" customWidth="1" min="3" max="3"/>
    <col width="16" customWidth="1" min="4" max="4"/>
    <col width="16" customWidth="1" min="5" max="5"/>
    <col width="14" customWidth="1" min="6" max="6"/>
    <col width="14" customWidth="1" min="7" max="7"/>
    <col width="14" customWidth="1" min="8" max="8"/>
    <col width="14" customWidth="1" min="9" max="9"/>
  </cols>
  <sheetData>
    <row r="1">
      <c r="A1" s="1" t="inlineStr">
        <is>
          <t>Curve2 → GetCurve vs rawmd MidFrom2 单边曲线</t>
        </is>
      </c>
    </row>
    <row r="3">
      <c r="A3" s="7" t="inlineStr">
        <is>
          <t>① YieldCurve — Yc2GetCurve vs rawmdYieldCurve(CNHDEPO)</t>
        </is>
      </c>
      <c r="B3" s="8" t="n"/>
      <c r="C3" s="8" t="n"/>
      <c r="D3" s="8" t="n"/>
      <c r="E3" s="8" t="n"/>
      <c r="F3" s="8" t="n"/>
    </row>
    <row r="4">
      <c r="A4" s="3" t="inlineStr">
        <is>
          <t>YC2 RawMD</t>
        </is>
      </c>
      <c r="B4" s="6">
        <f>'Compare_YC2'!$B$4</f>
        <v/>
      </c>
    </row>
    <row r="5">
      <c r="A5" s="3" t="inlineStr">
        <is>
          <t>GetCurve MID</t>
        </is>
      </c>
      <c r="B5" s="6">
        <f>Yc2GetCurve('Curve_From2'!$B$4,"MID")</f>
        <v/>
      </c>
    </row>
    <row r="6">
      <c r="A6" s="3" t="inlineStr">
        <is>
          <t>rawmd CNHDEPO</t>
        </is>
      </c>
      <c r="B6" s="6">
        <f>rawmdYieldCurve(Config!$B$11,"CNHDEPO",Config!$B$3)</f>
        <v/>
      </c>
    </row>
    <row r="8">
      <c r="A8" s="3" t="inlineStr">
        <is>
          <t>Tenor</t>
        </is>
      </c>
      <c r="B8" s="3" t="inlineStr">
        <is>
          <t>Delivery</t>
        </is>
      </c>
      <c r="C8" s="3" t="inlineStr">
        <is>
          <t>GetCurve ZR</t>
        </is>
      </c>
      <c r="D8" s="3" t="inlineStr">
        <is>
          <t>rawmd Mid ZR</t>
        </is>
      </c>
      <c r="E8" s="3" t="inlineStr">
        <is>
          <t>Diff(bp)</t>
        </is>
      </c>
    </row>
    <row r="9">
      <c r="A9" s="3" t="inlineStr">
        <is>
          <t>ON</t>
        </is>
      </c>
      <c r="B9" s="6">
        <f>CalendarValueDateTenor(Config!$B$7,Config!$B$3,"ON")</f>
        <v/>
      </c>
      <c r="C9" s="6">
        <f>YieldCurveZeroRate('Curve_From2'!$B$5,B9)</f>
        <v/>
      </c>
      <c r="D9" s="6">
        <f>YieldCurveZeroRate('Curve_From2'!$B$6,B9)</f>
        <v/>
      </c>
      <c r="E9" s="6">
        <f>(C9-D9)*10000</f>
        <v/>
      </c>
    </row>
    <row r="10">
      <c r="A10" s="3" t="inlineStr">
        <is>
          <t>1M</t>
        </is>
      </c>
      <c r="B10" s="6">
        <f>CalendarValueDateTenor(Config!$B$7,Config!$B$3,"1M")</f>
        <v/>
      </c>
      <c r="C10" s="6">
        <f>YieldCurveZeroRate('Curve_From2'!$B$5,B10)</f>
        <v/>
      </c>
      <c r="D10" s="6">
        <f>YieldCurveZeroRate('Curve_From2'!$B$6,B10)</f>
        <v/>
      </c>
      <c r="E10" s="6">
        <f>(C10-D10)*10000</f>
        <v/>
      </c>
    </row>
    <row r="11">
      <c r="A11" s="3" t="inlineStr">
        <is>
          <t>3M</t>
        </is>
      </c>
      <c r="B11" s="6">
        <f>CalendarValueDateTenor(Config!$B$7,Config!$B$3,"3M")</f>
        <v/>
      </c>
      <c r="C11" s="6">
        <f>YieldCurveZeroRate('Curve_From2'!$B$5,B11)</f>
        <v/>
      </c>
      <c r="D11" s="6">
        <f>YieldCurveZeroRate('Curve_From2'!$B$6,B11)</f>
        <v/>
      </c>
      <c r="E11" s="6">
        <f>(C11-D11)*10000</f>
        <v/>
      </c>
    </row>
    <row r="12">
      <c r="A12" s="3" t="inlineStr">
        <is>
          <t>6M</t>
        </is>
      </c>
      <c r="B12" s="6">
        <f>CalendarValueDateTenor(Config!$B$7,Config!$B$3,"6M")</f>
        <v/>
      </c>
      <c r="C12" s="6">
        <f>YieldCurveZeroRate('Curve_From2'!$B$5,B12)</f>
        <v/>
      </c>
      <c r="D12" s="6">
        <f>YieldCurveZeroRate('Curve_From2'!$B$6,B12)</f>
        <v/>
      </c>
      <c r="E12" s="6">
        <f>(C12-D12)*10000</f>
        <v/>
      </c>
    </row>
    <row r="13">
      <c r="A13" s="3" t="inlineStr">
        <is>
          <t>1Y</t>
        </is>
      </c>
      <c r="B13" s="6">
        <f>CalendarValueDateTenor(Config!$B$7,Config!$B$3,"1Y")</f>
        <v/>
      </c>
      <c r="C13" s="6">
        <f>YieldCurveZeroRate('Curve_From2'!$B$5,B13)</f>
        <v/>
      </c>
      <c r="D13" s="6">
        <f>YieldCurveZeroRate('Curve_From2'!$B$6,B13)</f>
        <v/>
      </c>
      <c r="E13" s="6">
        <f>(C13-D13)*10000</f>
        <v/>
      </c>
    </row>
    <row r="15">
      <c r="A15" s="7" t="inlineStr">
        <is>
          <t>② Direct YC2 → GetCurve vs rawmd</t>
        </is>
      </c>
      <c r="B15" s="8" t="n"/>
      <c r="C15" s="8" t="n"/>
      <c r="D15" s="8" t="n"/>
      <c r="E15" s="8" t="n"/>
      <c r="F15" s="8" t="n"/>
    </row>
    <row r="16">
      <c r="A16" s="3" t="inlineStr">
        <is>
          <t>YC2 Direct</t>
        </is>
      </c>
      <c r="B16" s="6">
        <f>'Compare_YC2'!$B$5</f>
        <v/>
      </c>
    </row>
    <row r="17">
      <c r="A17" s="3" t="inlineStr">
        <is>
          <t>GetCurve MID</t>
        </is>
      </c>
      <c r="B17" s="6">
        <f>Yc2GetCurve('Curve_From2'!$B$16,"MID")</f>
        <v/>
      </c>
    </row>
    <row r="18">
      <c r="A18" s="3" t="inlineStr">
        <is>
          <t>Tenor</t>
        </is>
      </c>
      <c r="B18" s="3" t="inlineStr">
        <is>
          <t>Delivery</t>
        </is>
      </c>
      <c r="C18" s="3" t="inlineStr">
        <is>
          <t>Direct GetCurve</t>
        </is>
      </c>
      <c r="D18" s="3" t="inlineStr">
        <is>
          <t>rawmd Mid</t>
        </is>
      </c>
      <c r="E18" s="3" t="inlineStr">
        <is>
          <t>Diff(bp)</t>
        </is>
      </c>
    </row>
    <row r="19">
      <c r="A19" s="3" t="inlineStr">
        <is>
          <t>ON</t>
        </is>
      </c>
      <c r="B19" s="6">
        <f>Curve_From2!B9</f>
        <v/>
      </c>
      <c r="C19" s="6">
        <f>YieldCurveZeroRate('Curve_From2'!$B$17,B19)</f>
        <v/>
      </c>
      <c r="D19" s="6">
        <f>Curve_From2!D9</f>
        <v/>
      </c>
      <c r="E19" s="6">
        <f>(C19-D19)*10000</f>
        <v/>
      </c>
    </row>
    <row r="20">
      <c r="A20" s="3" t="inlineStr">
        <is>
          <t>1M</t>
        </is>
      </c>
      <c r="B20" s="6">
        <f>Curve_From2!B10</f>
        <v/>
      </c>
      <c r="C20" s="6">
        <f>YieldCurveZeroRate('Curve_From2'!$B$17,B20)</f>
        <v/>
      </c>
      <c r="D20" s="6">
        <f>Curve_From2!D10</f>
        <v/>
      </c>
      <c r="E20" s="6">
        <f>(C20-D20)*10000</f>
        <v/>
      </c>
    </row>
    <row r="21">
      <c r="A21" s="3" t="inlineStr">
        <is>
          <t>3M</t>
        </is>
      </c>
      <c r="B21" s="6">
        <f>Curve_From2!B11</f>
        <v/>
      </c>
      <c r="C21" s="6">
        <f>YieldCurveZeroRate('Curve_From2'!$B$17,B21)</f>
        <v/>
      </c>
      <c r="D21" s="6">
        <f>Curve_From2!D11</f>
        <v/>
      </c>
      <c r="E21" s="6">
        <f>(C21-D21)*10000</f>
        <v/>
      </c>
    </row>
    <row r="22">
      <c r="A22" s="3" t="inlineStr">
        <is>
          <t>6M</t>
        </is>
      </c>
      <c r="B22" s="6">
        <f>Curve_From2!B12</f>
        <v/>
      </c>
      <c r="C22" s="6">
        <f>YieldCurveZeroRate('Curve_From2'!$B$17,B22)</f>
        <v/>
      </c>
      <c r="D22" s="6">
        <f>Curve_From2!D12</f>
        <v/>
      </c>
      <c r="E22" s="6">
        <f>(C22-D22)*10000</f>
        <v/>
      </c>
    </row>
    <row r="23">
      <c r="A23" s="3" t="inlineStr">
        <is>
          <t>1Y</t>
        </is>
      </c>
      <c r="B23" s="6">
        <f>Curve_From2!B13</f>
        <v/>
      </c>
      <c r="C23" s="6">
        <f>YieldCurveZeroRate('Curve_From2'!$B$17,B23)</f>
        <v/>
      </c>
      <c r="D23" s="6">
        <f>Curve_From2!D13</f>
        <v/>
      </c>
      <c r="E23" s="6">
        <f>(C23-D23)*10000</f>
        <v/>
      </c>
    </row>
    <row r="25">
      <c r="A25" s="7" t="inlineStr">
        <is>
          <t>③ FXFP — Fxfpc2GetCurve vs rawmdFXForwardPointsCurve</t>
        </is>
      </c>
      <c r="B25" s="8" t="n"/>
      <c r="C25" s="8" t="n"/>
      <c r="D25" s="8" t="n"/>
      <c r="E25" s="8" t="n"/>
      <c r="F25" s="8" t="n"/>
    </row>
    <row r="26">
      <c r="A26" s="3" t="inlineStr">
        <is>
          <t>FXFP2 RawMD</t>
        </is>
      </c>
      <c r="B26" s="6">
        <f>'Compare_FXFP2'!$B$4</f>
        <v/>
      </c>
    </row>
    <row r="27">
      <c r="A27" s="3" t="inlineStr">
        <is>
          <t>GetCurve MID</t>
        </is>
      </c>
      <c r="B27" s="6">
        <f>Fxfpc2GetCurve('Curve_From2'!$B$26,"MID")</f>
        <v/>
      </c>
    </row>
    <row r="28">
      <c r="A28" s="3" t="inlineStr">
        <is>
          <t>rawmd USDCNH_FXFP_BGN</t>
        </is>
      </c>
      <c r="B28" s="6">
        <f>rawmdFXForwardPointsCurve(Config!$B$11,"USDCNH_FXFP_BGN",Config!$B$3)</f>
        <v/>
      </c>
    </row>
    <row r="29">
      <c r="A29" s="3" t="inlineStr">
        <is>
          <t>Spot GetCurve</t>
        </is>
      </c>
      <c r="B29" s="6">
        <f>FxfpcGetSpot('Curve_From2'!$B$27)</f>
        <v/>
      </c>
      <c r="C29" s="6">
        <f>FxfpcGetSpot('Curve_From2'!$B$28)</f>
        <v/>
      </c>
      <c r="D29" s="6">
        <f>(C29-B29)*10000</f>
        <v/>
      </c>
    </row>
    <row r="31">
      <c r="A31" s="3" t="inlineStr">
        <is>
          <t>Tenor</t>
        </is>
      </c>
      <c r="B31" s="3" t="inlineStr">
        <is>
          <t>Delivery</t>
        </is>
      </c>
      <c r="C31" s="3" t="inlineStr">
        <is>
          <t>GetCurve Outright</t>
        </is>
      </c>
      <c r="D31" s="3" t="inlineStr">
        <is>
          <t>rawmd Outright</t>
        </is>
      </c>
      <c r="E31" s="3" t="inlineStr">
        <is>
          <t>Diff(bp)</t>
        </is>
      </c>
    </row>
    <row r="32">
      <c r="A32" s="3" t="inlineStr">
        <is>
          <t>ON</t>
        </is>
      </c>
      <c r="B32" s="6">
        <f>CalendarValueDateTenor(Config!$B$7,Config!$B$3,"ON")</f>
        <v/>
      </c>
      <c r="C32" s="6">
        <f>FxfpcFXForwardOutright('Curve_From2'!$B$27,B32)</f>
        <v/>
      </c>
      <c r="D32" s="6">
        <f>FxfpcFXForwardOutright('Curve_From2'!$B$28,B32)</f>
        <v/>
      </c>
      <c r="E32" s="6">
        <f>(C32-D32)*10000</f>
        <v/>
      </c>
    </row>
    <row r="33">
      <c r="A33" s="3" t="inlineStr">
        <is>
          <t>1W</t>
        </is>
      </c>
      <c r="B33" s="6">
        <f>CalendarValueDateTenor(Config!$B$7,Config!$B$3,"1W")</f>
        <v/>
      </c>
      <c r="C33" s="6">
        <f>FxfpcFXForwardOutright('Curve_From2'!$B$27,B33)</f>
        <v/>
      </c>
      <c r="D33" s="6">
        <f>FxfpcFXForwardOutright('Curve_From2'!$B$28,B33)</f>
        <v/>
      </c>
      <c r="E33" s="6">
        <f>(C33-D33)*10000</f>
        <v/>
      </c>
    </row>
    <row r="34">
      <c r="A34" s="3" t="inlineStr">
        <is>
          <t>1M</t>
        </is>
      </c>
      <c r="B34" s="6">
        <f>CalendarValueDateTenor(Config!$B$7,Config!$B$3,"1M")</f>
        <v/>
      </c>
      <c r="C34" s="6">
        <f>FxfpcFXForwardOutright('Curve_From2'!$B$27,B34)</f>
        <v/>
      </c>
      <c r="D34" s="6">
        <f>FxfpcFXForwardOutright('Curve_From2'!$B$28,B34)</f>
        <v/>
      </c>
      <c r="E34" s="6">
        <f>(C34-D34)*10000</f>
        <v/>
      </c>
    </row>
    <row r="35">
      <c r="A35" s="3" t="inlineStr">
        <is>
          <t>3M</t>
        </is>
      </c>
      <c r="B35" s="6">
        <f>CalendarValueDateTenor(Config!$B$7,Config!$B$3,"3M")</f>
        <v/>
      </c>
      <c r="C35" s="6">
        <f>FxfpcFXForwardOutright('Curve_From2'!$B$27,B35)</f>
        <v/>
      </c>
      <c r="D35" s="6">
        <f>FxfpcFXForwardOutright('Curve_From2'!$B$28,B35)</f>
        <v/>
      </c>
      <c r="E35" s="6">
        <f>(C35-D35)*10000</f>
        <v/>
      </c>
    </row>
    <row r="36">
      <c r="A36" s="3" t="inlineStr">
        <is>
          <t>6M</t>
        </is>
      </c>
      <c r="B36" s="6">
        <f>CalendarValueDateTenor(Config!$B$7,Config!$B$3,"6M")</f>
        <v/>
      </c>
      <c r="C36" s="6">
        <f>FxfpcFXForwardOutright('Curve_From2'!$B$27,B36)</f>
        <v/>
      </c>
      <c r="D36" s="6">
        <f>FxfpcFXForwardOutright('Curve_From2'!$B$28,B36)</f>
        <v/>
      </c>
      <c r="E36" s="6">
        <f>(C36-D36)*10000</f>
        <v/>
      </c>
    </row>
    <row r="37">
      <c r="A37" s="3" t="inlineStr">
        <is>
          <t>1Y</t>
        </is>
      </c>
      <c r="B37" s="6">
        <f>CalendarValueDateTenor(Config!$B$7,Config!$B$3,"1Y")</f>
        <v/>
      </c>
      <c r="C37" s="6">
        <f>FxfpcFXForwardOutright('Curve_From2'!$B$27,B37)</f>
        <v/>
      </c>
      <c r="D37" s="6">
        <f>FxfpcFXForwardOutright('Curve_From2'!$B$28,B37)</f>
        <v/>
      </c>
      <c r="E37" s="6">
        <f>(C37-D37)*10000</f>
        <v/>
      </c>
    </row>
    <row r="39">
      <c r="A39" s="7" t="inlineStr">
        <is>
          <t>④ Direct FXFP2 → GetCurve</t>
        </is>
      </c>
      <c r="B39" s="8" t="n"/>
      <c r="C39" s="8" t="n"/>
      <c r="D39" s="8" t="n"/>
      <c r="E39" s="8" t="n"/>
      <c r="F39" s="8" t="n"/>
    </row>
    <row r="40">
      <c r="A40" s="3" t="inlineStr">
        <is>
          <t>FXFP2 Direct</t>
        </is>
      </c>
      <c r="B40" s="6">
        <f>'Compare_FXFP2'!$B$5</f>
        <v/>
      </c>
    </row>
    <row r="41">
      <c r="A41" s="3" t="inlineStr">
        <is>
          <t>GetCurve MID</t>
        </is>
      </c>
      <c r="B41" s="6">
        <f>Fxfpc2GetCurve('Curve_From2'!$B$40,"MID")</f>
        <v/>
      </c>
    </row>
    <row r="42">
      <c r="A42" s="3" t="inlineStr">
        <is>
          <t>Tenor</t>
        </is>
      </c>
      <c r="B42" s="3" t="inlineStr">
        <is>
          <t>Delivery</t>
        </is>
      </c>
      <c r="C42" s="3" t="inlineStr">
        <is>
          <t>Direct GetCurve</t>
        </is>
      </c>
      <c r="D42" s="3" t="inlineStr">
        <is>
          <t>rawmd Mid</t>
        </is>
      </c>
      <c r="E42" s="3" t="inlineStr">
        <is>
          <t>Diff(bp)</t>
        </is>
      </c>
    </row>
    <row r="43">
      <c r="A43" s="3" t="inlineStr">
        <is>
          <t>ON</t>
        </is>
      </c>
      <c r="B43" s="6">
        <f>Curve_From2!B32</f>
        <v/>
      </c>
      <c r="C43" s="6">
        <f>FxfpcFXForwardOutright('Curve_From2'!$B$41,B43)</f>
        <v/>
      </c>
      <c r="D43" s="6">
        <f>Curve_From2!D32</f>
        <v/>
      </c>
      <c r="E43" s="6">
        <f>(C43-D43)*10000</f>
        <v/>
      </c>
    </row>
    <row r="44">
      <c r="A44" s="3" t="inlineStr">
        <is>
          <t>1W</t>
        </is>
      </c>
      <c r="B44" s="6">
        <f>Curve_From2!B33</f>
        <v/>
      </c>
      <c r="C44" s="6">
        <f>FxfpcFXForwardOutright('Curve_From2'!$B$41,B44)</f>
        <v/>
      </c>
      <c r="D44" s="6">
        <f>Curve_From2!D33</f>
        <v/>
      </c>
      <c r="E44" s="6">
        <f>(C44-D44)*10000</f>
        <v/>
      </c>
    </row>
    <row r="45">
      <c r="A45" s="3" t="inlineStr">
        <is>
          <t>1M</t>
        </is>
      </c>
      <c r="B45" s="6">
        <f>Curve_From2!B34</f>
        <v/>
      </c>
      <c r="C45" s="6">
        <f>FxfpcFXForwardOutright('Curve_From2'!$B$41,B45)</f>
        <v/>
      </c>
      <c r="D45" s="6">
        <f>Curve_From2!D34</f>
        <v/>
      </c>
      <c r="E45" s="6">
        <f>(C45-D45)*10000</f>
        <v/>
      </c>
    </row>
    <row r="46">
      <c r="A46" s="3" t="inlineStr">
        <is>
          <t>3M</t>
        </is>
      </c>
      <c r="B46" s="6">
        <f>Curve_From2!B35</f>
        <v/>
      </c>
      <c r="C46" s="6">
        <f>FxfpcFXForwardOutright('Curve_From2'!$B$41,B46)</f>
        <v/>
      </c>
      <c r="D46" s="6">
        <f>Curve_From2!D35</f>
        <v/>
      </c>
      <c r="E46" s="6">
        <f>(C46-D46)*10000</f>
        <v/>
      </c>
    </row>
    <row r="47">
      <c r="A47" s="3" t="inlineStr">
        <is>
          <t>6M</t>
        </is>
      </c>
      <c r="B47" s="6">
        <f>Curve_From2!B36</f>
        <v/>
      </c>
      <c r="C47" s="6">
        <f>FxfpcFXForwardOutright('Curve_From2'!$B$41,B47)</f>
        <v/>
      </c>
      <c r="D47" s="6">
        <f>Curve_From2!D36</f>
        <v/>
      </c>
      <c r="E47" s="6">
        <f>(C47-D47)*10000</f>
        <v/>
      </c>
    </row>
    <row r="48">
      <c r="A48" s="3" t="inlineStr">
        <is>
          <t>1Y</t>
        </is>
      </c>
      <c r="B48" s="6">
        <f>Curve_From2!B37</f>
        <v/>
      </c>
      <c r="C48" s="6">
        <f>FxfpcFXForwardOutright('Curve_From2'!$B$41,B48)</f>
        <v/>
      </c>
      <c r="D48" s="6">
        <f>Curve_From2!D37</f>
        <v/>
      </c>
      <c r="E48" s="6">
        <f>(C48-D48)*10000</f>
        <v/>
      </c>
    </row>
    <row r="50">
      <c r="A50" s="7" t="inlineStr">
        <is>
          <t>⑤ Cross — Fxfpc2GetCurve vs rawmd MidFrom2</t>
        </is>
      </c>
      <c r="B50" s="8" t="n"/>
      <c r="C50" s="8" t="n"/>
      <c r="D50" s="8" t="n"/>
      <c r="E50" s="8" t="n"/>
      <c r="F50" s="8" t="n"/>
    </row>
    <row r="51">
      <c r="A51" s="3" t="inlineStr">
        <is>
          <t>Cross2 RawMD</t>
        </is>
      </c>
      <c r="B51" s="6">
        <f>'Compare_Cross2'!$B$4</f>
        <v/>
      </c>
    </row>
    <row r="52">
      <c r="A52" s="3" t="inlineStr">
        <is>
          <t>GetCurve MID</t>
        </is>
      </c>
      <c r="B52" s="6">
        <f>Fxfpc2GetCurve('Curve_From2'!$B$51,"MID")</f>
        <v/>
      </c>
    </row>
    <row r="53">
      <c r="A53" s="3" t="inlineStr">
        <is>
          <t>rawmd CNHTHB_FXFP_CROSS</t>
        </is>
      </c>
      <c r="B53" s="6">
        <f>rawmdFXForwardPointsCurve(Config!$B$11,"CNHTHB_FXFP_CROSS",Config!$B$3)</f>
        <v/>
      </c>
    </row>
    <row r="54">
      <c r="A54" s="3" t="inlineStr">
        <is>
          <t>Spot GetCurve</t>
        </is>
      </c>
      <c r="B54" s="6">
        <f>FxfpcGetSpot('Curve_From2'!$B$52)</f>
        <v/>
      </c>
      <c r="C54" s="6">
        <f>FxfpcGetSpot('Curve_From2'!$B$53)</f>
        <v/>
      </c>
      <c r="D54" s="6">
        <f>(C54-B54)*10000</f>
        <v/>
      </c>
    </row>
    <row r="56">
      <c r="A56" s="3" t="inlineStr">
        <is>
          <t>Tenor</t>
        </is>
      </c>
      <c r="B56" s="3" t="inlineStr">
        <is>
          <t>Delivery</t>
        </is>
      </c>
      <c r="C56" s="3" t="inlineStr">
        <is>
          <t>GetCurve</t>
        </is>
      </c>
      <c r="D56" s="3" t="inlineStr">
        <is>
          <t>rawmd</t>
        </is>
      </c>
      <c r="E56" s="3" t="inlineStr">
        <is>
          <t>Diff(bp)</t>
        </is>
      </c>
    </row>
    <row r="57">
      <c r="A57" s="3" t="inlineStr">
        <is>
          <t>ON</t>
        </is>
      </c>
      <c r="B57" s="6">
        <f>CalendarValueDateTenor(Config!$B$9,Config!$B$3,"ON")</f>
        <v/>
      </c>
      <c r="C57" s="6">
        <f>FxfpcFXForwardOutright('Curve_From2'!$B$52,B57)</f>
        <v/>
      </c>
      <c r="D57" s="6">
        <f>FxfpcFXForwardOutright('Curve_From2'!$B$53,B57)</f>
        <v/>
      </c>
      <c r="E57" s="6">
        <f>(C57-D57)*10000</f>
        <v/>
      </c>
    </row>
    <row r="58">
      <c r="A58" s="3" t="inlineStr">
        <is>
          <t>1W</t>
        </is>
      </c>
      <c r="B58" s="6">
        <f>CalendarValueDateTenor(Config!$B$9,Config!$B$3,"1W")</f>
        <v/>
      </c>
      <c r="C58" s="6">
        <f>FxfpcFXForwardOutright('Curve_From2'!$B$52,B58)</f>
        <v/>
      </c>
      <c r="D58" s="6">
        <f>FxfpcFXForwardOutright('Curve_From2'!$B$53,B58)</f>
        <v/>
      </c>
      <c r="E58" s="6">
        <f>(C58-D58)*10000</f>
        <v/>
      </c>
    </row>
    <row r="59">
      <c r="A59" s="3" t="inlineStr">
        <is>
          <t>1M</t>
        </is>
      </c>
      <c r="B59" s="6">
        <f>CalendarValueDateTenor(Config!$B$9,Config!$B$3,"1M")</f>
        <v/>
      </c>
      <c r="C59" s="6">
        <f>FxfpcFXForwardOutright('Curve_From2'!$B$52,B59)</f>
        <v/>
      </c>
      <c r="D59" s="6">
        <f>FxfpcFXForwardOutright('Curve_From2'!$B$53,B59)</f>
        <v/>
      </c>
      <c r="E59" s="6">
        <f>(C59-D59)*10000</f>
        <v/>
      </c>
    </row>
    <row r="60">
      <c r="A60" s="3" t="inlineStr">
        <is>
          <t>3M</t>
        </is>
      </c>
      <c r="B60" s="6">
        <f>CalendarValueDateTenor(Config!$B$9,Config!$B$3,"3M")</f>
        <v/>
      </c>
      <c r="C60" s="6">
        <f>FxfpcFXForwardOutright('Curve_From2'!$B$52,B60)</f>
        <v/>
      </c>
      <c r="D60" s="6">
        <f>FxfpcFXForwardOutright('Curve_From2'!$B$53,B60)</f>
        <v/>
      </c>
      <c r="E60" s="6">
        <f>(C60-D60)*10000</f>
        <v/>
      </c>
    </row>
    <row r="61">
      <c r="A61" s="3" t="inlineStr">
        <is>
          <t>6M</t>
        </is>
      </c>
      <c r="B61" s="6">
        <f>CalendarValueDateTenor(Config!$B$9,Config!$B$3,"6M")</f>
        <v/>
      </c>
      <c r="C61" s="6">
        <f>FxfpcFXForwardOutright('Curve_From2'!$B$52,B61)</f>
        <v/>
      </c>
      <c r="D61" s="6">
        <f>FxfpcFXForwardOutright('Curve_From2'!$B$53,B61)</f>
        <v/>
      </c>
      <c r="E61" s="6">
        <f>(C61-D61)*10000</f>
        <v/>
      </c>
    </row>
    <row r="62">
      <c r="A62" s="3" t="inlineStr">
        <is>
          <t>1Y</t>
        </is>
      </c>
      <c r="B62" s="6">
        <f>CalendarValueDateTenor(Config!$B$9,Config!$B$3,"1Y")</f>
        <v/>
      </c>
      <c r="C62" s="6">
        <f>FxfpcFXForwardOutright('Curve_From2'!$B$52,B62)</f>
        <v/>
      </c>
      <c r="D62" s="6">
        <f>FxfpcFXForwardOutright('Curve_From2'!$B$53,B62)</f>
        <v/>
      </c>
      <c r="E62" s="6">
        <f>(C62-D62)*10000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2026-08-27T07:32:52Z</dcterms:created>
  <dcterms:modified xmlns:dcterms="http://purl.org/dc/terms/" xmlns:xsi="http://www.w3.org/2001/XMLSchema-instance" xsi:type="dcterms:W3CDTF">2026-08-27T07:32:52Z</dcterms:modified>
</cp:coreProperties>
</file>