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RawMD" sheetId="3" state="visible" r:id="rId3"/>
    <sheet xmlns:r="http://schemas.openxmlformats.org/officeDocument/2006/relationships" name="Direct" sheetId="4" state="visible" r:id="rId4"/>
    <sheet xmlns:r="http://schemas.openxmlformats.org/officeDocument/2006/relationships" name="Compar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  <color rgb="00000080"/>
    </font>
    <font>
      <b val="1"/>
      <color rgb="00006600"/>
    </font>
    <font>
      <b val="1"/>
    </font>
  </fonts>
  <fills count="6">
    <fill>
      <patternFill/>
    </fill>
    <fill>
      <patternFill patternType="gray125"/>
    </fill>
    <fill>
      <patternFill patternType="solid">
        <fgColor rgb="00DDEEFF"/>
      </patternFill>
    </fill>
    <fill>
      <patternFill patternType="solid">
        <fgColor rgb="00FFF2CC"/>
      </patternFill>
    </fill>
    <fill>
      <patternFill patternType="solid">
        <fgColor rgb="00EEFFEE"/>
      </patternFill>
    </fill>
    <fill>
      <patternFill patternType="solid">
        <fgColor rgb="00C0D8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4" fillId="4" borderId="0" applyAlignment="1" pivotButton="0" quotePrefix="0" xfId="0">
      <alignment vertical="top"/>
    </xf>
    <xf numFmtId="0" fontId="5" fillId="5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ImpliedYieldCurve_Test — FX 隐含利率曲线</t>
        </is>
      </c>
    </row>
    <row r="3">
      <c r="A3" s="2" t="inlineStr">
        <is>
          <t>测试 YieldCurve(FXForwardPointsCurve, YieldCurve, IsCCY2, Calendar) 构造（args_def DefMcpYieldCurve 第 3 变体）</t>
        </is>
      </c>
    </row>
    <row r="4">
      <c r="A4" s="2" t="inlineStr">
        <is>
          <t>JSON 条目: USDDEPO_IMPLIED（CNHDEPO + USDCNH_FXFP_BGN, IsCCY2=false → imply USD/CCY1）</t>
        </is>
      </c>
    </row>
    <row r="5">
      <c r="A5" s="2" t="inlineStr">
        <is>
          <t>Manager 统一在 Config!B7，各 Sheet 均引用 Config，避免 $B$4 在本表内循环引用</t>
        </is>
      </c>
    </row>
    <row r="6">
      <c r="A6" s="2" t="inlineStr">
        <is>
          <t>Sheet RawMD: =rawmdYieldCurve(Config!$B$7,"USDDEPO_IMPLIED",Config!$B$3)</t>
        </is>
      </c>
    </row>
    <row r="7">
      <c r="A7" s="2" t="inlineStr">
        <is>
          <t>Sheet Direct: =McpYieldCurve(FXForwardPointsCurve,YieldCurve,IsCCY2,Calendar) VP 构造</t>
        </is>
      </c>
    </row>
    <row r="8">
      <c r="A8" s="2" t="inlineStr">
        <is>
          <t>Sheet Compare: 跨表引用 RawMD / Direct 曲线对象</t>
        </is>
      </c>
    </row>
    <row r="9">
      <c r="A9" s="2" t="inlineStr">
        <is>
          <t>需 Reload PyXLL；MCP 含 MYieldCurve implied 构造（建议重编 _mcp.pyd）</t>
        </is>
      </c>
    </row>
    <row r="10">
      <c r="A10" s="2" t="inlineStr">
        <is>
          <t>market_data_root = data/market_data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B7"/>
  <sheetViews>
    <sheetView workbookViewId="0">
      <selection activeCell="A1" sqref="A1"/>
    </sheetView>
  </sheetViews>
  <sheetFormatPr baseColWidth="8" defaultRowHeight="15"/>
  <cols>
    <col width="22" customWidth="1" min="1" max="1"/>
    <col width="72" customWidth="1" min="2" max="2"/>
  </cols>
  <sheetData>
    <row r="2">
      <c r="A2" s="3" t="inlineStr">
        <is>
          <t>MarketDataRoot</t>
        </is>
      </c>
      <c r="B2" s="4" t="inlineStr">
        <is>
          <t>data/market_data</t>
        </is>
      </c>
    </row>
    <row r="3">
      <c r="A3" s="3" t="inlineStr">
        <is>
          <t>ValuationDate</t>
        </is>
      </c>
      <c r="B3" s="5" t="n">
        <v>46199</v>
      </c>
    </row>
    <row r="5">
      <c r="A5" s="3" t="inlineStr">
        <is>
          <t>CalendarCode</t>
        </is>
      </c>
      <c r="B5" s="4" t="inlineStr">
        <is>
          <t>USDCNH</t>
        </is>
      </c>
    </row>
    <row r="6">
      <c r="A6" s="3" t="inlineStr">
        <is>
          <t>Calendar</t>
        </is>
      </c>
      <c r="B6" s="6">
        <f>McpCalendar(Config!$B$5)</f>
        <v/>
      </c>
    </row>
    <row r="7">
      <c r="A7" s="3" t="inlineStr">
        <is>
          <t>Manager</t>
        </is>
      </c>
      <c r="B7" s="6">
        <f>McpRawMarketManager(Config!$B$2)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</cols>
  <sheetData>
    <row r="1">
      <c r="A1" s="1" t="inlineStr">
        <is>
          <t>RawMD — JSON implied 曲线</t>
        </is>
      </c>
    </row>
    <row r="3">
      <c r="A3" s="7" t="inlineStr">
        <is>
          <t>① Manager（见 Config!B7）</t>
        </is>
      </c>
      <c r="B3" s="8" t="n"/>
      <c r="C3" s="8" t="n"/>
      <c r="D3" s="8" t="n"/>
    </row>
    <row r="4">
      <c r="A4" s="3" t="inlineStr">
        <is>
          <t>Manager</t>
        </is>
      </c>
      <c r="B4" s="6">
        <f>Config!$B$7</f>
        <v/>
      </c>
    </row>
    <row r="6">
      <c r="A6" s="7" t="inlineStr">
        <is>
          <t>② 加载曲线 (rawmdYieldCurve / rawmdFXForwardPointsCurve)</t>
        </is>
      </c>
      <c r="B6" s="8" t="n"/>
      <c r="C6" s="8" t="n"/>
      <c r="D6" s="8" t="n"/>
      <c r="E6" s="8" t="n"/>
    </row>
    <row r="7">
      <c r="A7" s="3" t="inlineStr">
        <is>
          <t>CNHDEPO anchor</t>
        </is>
      </c>
      <c r="B7" s="3" t="inlineStr">
        <is>
          <t>curve_id</t>
        </is>
      </c>
      <c r="C7" s="4" t="inlineStr">
        <is>
          <t>CNHDEPO</t>
        </is>
      </c>
      <c r="D7" s="3" t="inlineStr">
        <is>
          <t>Object</t>
        </is>
      </c>
      <c r="E7" s="6">
        <f>rawmdYieldCurve(Config!$B$7,$C$7,Config!$B$3)</f>
        <v/>
      </c>
    </row>
    <row r="8">
      <c r="A8" s="3" t="inlineStr">
        <is>
          <t>USDCNH FXFP</t>
        </is>
      </c>
      <c r="B8" s="3" t="inlineStr">
        <is>
          <t>curve_id</t>
        </is>
      </c>
      <c r="C8" s="4" t="inlineStr">
        <is>
          <t>USDCNH_FXFP_BGN</t>
        </is>
      </c>
      <c r="D8" s="3" t="inlineStr">
        <is>
          <t>Object</t>
        </is>
      </c>
      <c r="E8" s="6">
        <f>rawmdFXForwardPointsCurve(Config!$B$7,$C$8,Config!$B$3)</f>
        <v/>
      </c>
    </row>
    <row r="9">
      <c r="A9" s="3" t="inlineStr">
        <is>
          <t>USDDEPO 对照</t>
        </is>
      </c>
      <c r="B9" s="3" t="inlineStr">
        <is>
          <t>curve_id</t>
        </is>
      </c>
      <c r="C9" s="4" t="inlineStr">
        <is>
          <t>USDDEPO</t>
        </is>
      </c>
      <c r="D9" s="3" t="inlineStr">
        <is>
          <t>Object</t>
        </is>
      </c>
      <c r="E9" s="6">
        <f>rawmdYieldCurve(Config!$B$7,$C$9,Config!$B$3)</f>
        <v/>
      </c>
    </row>
    <row r="10">
      <c r="A10" s="3" t="inlineStr">
        <is>
          <t>USD implied JSON</t>
        </is>
      </c>
      <c r="B10" s="3" t="inlineStr">
        <is>
          <t>curve_id</t>
        </is>
      </c>
      <c r="C10" s="4" t="inlineStr">
        <is>
          <t>USDDEPO_IMPLIED</t>
        </is>
      </c>
      <c r="D10" s="3" t="inlineStr">
        <is>
          <t>Object</t>
        </is>
      </c>
      <c r="E10" s="6">
        <f>rawmdYieldCurve(Config!$B$7,$C$10,Config!$B$3)</f>
        <v/>
      </c>
    </row>
    <row r="12">
      <c r="A12" s="7" t="inlineStr">
        <is>
          <t>③ 零息对比 (RawMD implied vs USDDEPO)</t>
        </is>
      </c>
      <c r="B12" s="8" t="n"/>
      <c r="C12" s="8" t="n"/>
      <c r="D12" s="8" t="n"/>
      <c r="E12" s="8" t="n"/>
    </row>
    <row r="13">
      <c r="A13" s="3" t="inlineStr">
        <is>
          <t>Tenor</t>
        </is>
      </c>
      <c r="B13" s="3" t="inlineStr">
        <is>
          <t>Delivery</t>
        </is>
      </c>
      <c r="C13" s="3" t="inlineStr">
        <is>
          <t>Implied ZR</t>
        </is>
      </c>
      <c r="D13" s="3" t="inlineStr">
        <is>
          <t>USDDEPO ZR</t>
        </is>
      </c>
      <c r="E13" s="3" t="inlineStr">
        <is>
          <t>Diff (bp)</t>
        </is>
      </c>
    </row>
    <row r="14">
      <c r="A14" s="3" t="inlineStr">
        <is>
          <t>ON</t>
        </is>
      </c>
      <c r="B14" s="6">
        <f>CalendarValueDateTenor(Config!$B$6,Config!$B$3,"ON")</f>
        <v/>
      </c>
      <c r="C14" s="6">
        <f>YieldCurveZeroRate('RawMD'!$E$10,B14)</f>
        <v/>
      </c>
      <c r="D14" s="6">
        <f>YieldCurveZeroRate('RawMD'!$E$9,B14)</f>
        <v/>
      </c>
      <c r="E14" s="6">
        <f>(C14-D14)*10000</f>
        <v/>
      </c>
    </row>
    <row r="15">
      <c r="A15" s="3" t="inlineStr">
        <is>
          <t>1W</t>
        </is>
      </c>
      <c r="B15" s="6">
        <f>CalendarValueDateTenor(Config!$B$6,Config!$B$3,"1W")</f>
        <v/>
      </c>
      <c r="C15" s="6">
        <f>YieldCurveZeroRate('RawMD'!$E$10,B15)</f>
        <v/>
      </c>
      <c r="D15" s="6">
        <f>YieldCurveZeroRate('RawMD'!$E$9,B15)</f>
        <v/>
      </c>
      <c r="E15" s="6">
        <f>(C15-D15)*10000</f>
        <v/>
      </c>
    </row>
    <row r="16">
      <c r="A16" s="3" t="inlineStr">
        <is>
          <t>1M</t>
        </is>
      </c>
      <c r="B16" s="6">
        <f>CalendarValueDateTenor(Config!$B$6,Config!$B$3,"1M")</f>
        <v/>
      </c>
      <c r="C16" s="6">
        <f>YieldCurveZeroRate('RawMD'!$E$10,B16)</f>
        <v/>
      </c>
      <c r="D16" s="6">
        <f>YieldCurveZeroRate('RawMD'!$E$9,B16)</f>
        <v/>
      </c>
      <c r="E16" s="6">
        <f>(C16-D16)*10000</f>
        <v/>
      </c>
    </row>
    <row r="17">
      <c r="A17" s="3" t="inlineStr">
        <is>
          <t>3M</t>
        </is>
      </c>
      <c r="B17" s="6">
        <f>CalendarValueDateTenor(Config!$B$6,Config!$B$3,"3M")</f>
        <v/>
      </c>
      <c r="C17" s="6">
        <f>YieldCurveZeroRate('RawMD'!$E$10,B17)</f>
        <v/>
      </c>
      <c r="D17" s="6">
        <f>YieldCurveZeroRate('RawMD'!$E$9,B17)</f>
        <v/>
      </c>
      <c r="E17" s="6">
        <f>(C17-D17)*10000</f>
        <v/>
      </c>
    </row>
    <row r="18">
      <c r="A18" s="3" t="inlineStr">
        <is>
          <t>6M</t>
        </is>
      </c>
      <c r="B18" s="6">
        <f>CalendarValueDateTenor(Config!$B$6,Config!$B$3,"6M")</f>
        <v/>
      </c>
      <c r="C18" s="6">
        <f>YieldCurveZeroRate('RawMD'!$E$10,B18)</f>
        <v/>
      </c>
      <c r="D18" s="6">
        <f>YieldCurveZeroRate('RawMD'!$E$9,B18)</f>
        <v/>
      </c>
      <c r="E18" s="6">
        <f>(C18-D18)*10000</f>
        <v/>
      </c>
    </row>
    <row r="19">
      <c r="A19" s="3" t="inlineStr">
        <is>
          <t>9M</t>
        </is>
      </c>
      <c r="B19" s="6">
        <f>CalendarValueDateTenor(Config!$B$6,Config!$B$3,"9M")</f>
        <v/>
      </c>
      <c r="C19" s="6">
        <f>YieldCurveZeroRate('RawMD'!$E$10,B19)</f>
        <v/>
      </c>
      <c r="D19" s="6">
        <f>YieldCurveZeroRate('RawMD'!$E$9,B19)</f>
        <v/>
      </c>
      <c r="E19" s="6">
        <f>(C19-D19)*10000</f>
        <v/>
      </c>
    </row>
    <row r="20">
      <c r="A20" s="3" t="inlineStr">
        <is>
          <t>1Y</t>
        </is>
      </c>
      <c r="B20" s="6">
        <f>CalendarValueDateTenor(Config!$B$6,Config!$B$3,"1Y")</f>
        <v/>
      </c>
      <c r="C20" s="6">
        <f>YieldCurveZeroRate('RawMD'!$E$10,B20)</f>
        <v/>
      </c>
      <c r="D20" s="6">
        <f>YieldCurveZeroRate('RawMD'!$E$9,B20)</f>
        <v/>
      </c>
      <c r="E20" s="6">
        <f>(C20-D20)*10000</f>
        <v/>
      </c>
    </row>
    <row r="21">
      <c r="A21" s="3" t="inlineStr">
        <is>
          <t>2Y</t>
        </is>
      </c>
      <c r="B21" s="6">
        <f>CalendarValueDateTenor(Config!$B$6,Config!$B$3,"2Y")</f>
        <v/>
      </c>
      <c r="C21" s="6">
        <f>YieldCurveZeroRate('RawMD'!$E$10,B21)</f>
        <v/>
      </c>
      <c r="D21" s="6">
        <f>YieldCurveZeroRate('RawMD'!$E$9,B21)</f>
        <v/>
      </c>
      <c r="E21" s="6">
        <f>(C21-D21)*10000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Direct — McpYieldCurve VP 构造</t>
        </is>
      </c>
    </row>
    <row r="3">
      <c r="A3" s="7" t="inlineStr">
        <is>
          <t>① 依赖对象（RawMD 加载，Manager=Config!B7）</t>
        </is>
      </c>
      <c r="B3" s="8" t="n"/>
      <c r="C3" s="8" t="n"/>
      <c r="D3" s="8" t="n"/>
      <c r="E3" s="8" t="n"/>
    </row>
    <row r="4">
      <c r="A4" s="3" t="inlineStr">
        <is>
          <t>CNHDEPO</t>
        </is>
      </c>
      <c r="B4" s="6">
        <f>rawmdYieldCurve(Config!$B$7,"CNHDEPO",Config!$B$3)</f>
        <v/>
      </c>
    </row>
    <row r="5">
      <c r="A5" s="3" t="inlineStr">
        <is>
          <t>USDCNH_FXFP</t>
        </is>
      </c>
      <c r="B5" s="6">
        <f>rawmdFXForwardPointsCurve(Config!$B$7,"USDCNH_FXFP_BGN",Config!$B$3)</f>
        <v/>
      </c>
    </row>
    <row r="7">
      <c r="A7" s="7" t="inlineStr">
        <is>
          <t>② McpYieldCurve implied 构造 (VP)</t>
        </is>
      </c>
      <c r="B7" s="8" t="n"/>
      <c r="C7" s="8" t="n"/>
      <c r="D7" s="8" t="n"/>
    </row>
    <row r="8">
      <c r="A8" s="3" t="inlineStr">
        <is>
          <t>FXForwardPointsCurve</t>
        </is>
      </c>
      <c r="B8" s="6">
        <f>'Direct'!$B$5</f>
        <v/>
      </c>
    </row>
    <row r="9">
      <c r="A9" s="3" t="inlineStr">
        <is>
          <t>YieldCurve</t>
        </is>
      </c>
      <c r="B9" s="6">
        <f>'Direct'!$B$4</f>
        <v/>
      </c>
    </row>
    <row r="10">
      <c r="A10" s="3" t="inlineStr">
        <is>
          <t>IsCCY2</t>
        </is>
      </c>
      <c r="B10" s="4" t="b">
        <v>0</v>
      </c>
    </row>
    <row r="11">
      <c r="A11" s="3" t="inlineStr">
        <is>
          <t>Calendar</t>
        </is>
      </c>
      <c r="B11" s="6">
        <f>Config!$B$6</f>
        <v/>
      </c>
    </row>
    <row r="12">
      <c r="A12" s="3" t="inlineStr">
        <is>
          <t>ImpliedCurve(Direct)</t>
        </is>
      </c>
      <c r="B12" s="6">
        <f>McpYieldCurve(A8:B11,,,,,"VP")</f>
        <v/>
      </c>
    </row>
    <row r="14">
      <c r="A14" s="7" t="inlineStr">
        <is>
          <t>③ 零息</t>
        </is>
      </c>
      <c r="B14" s="8" t="n"/>
      <c r="C14" s="8" t="n"/>
      <c r="D14" s="8" t="n"/>
    </row>
    <row r="15">
      <c r="A15" s="3" t="inlineStr">
        <is>
          <t>Tenor</t>
        </is>
      </c>
      <c r="B15" s="3" t="inlineStr">
        <is>
          <t>Delivery</t>
        </is>
      </c>
      <c r="C15" s="3" t="inlineStr">
        <is>
          <t>Direct Implied ZR</t>
        </is>
      </c>
    </row>
    <row r="16">
      <c r="A16" s="3" t="inlineStr">
        <is>
          <t>ON</t>
        </is>
      </c>
      <c r="B16" s="6">
        <f>CalendarValueDateTenor(Config!$B$6,Config!$B$3,"ON")</f>
        <v/>
      </c>
      <c r="C16" s="6">
        <f>YieldCurveZeroRate('Direct'!$B$12,B16)</f>
        <v/>
      </c>
    </row>
    <row r="17">
      <c r="A17" s="3" t="inlineStr">
        <is>
          <t>1W</t>
        </is>
      </c>
      <c r="B17" s="6">
        <f>CalendarValueDateTenor(Config!$B$6,Config!$B$3,"1W")</f>
        <v/>
      </c>
      <c r="C17" s="6">
        <f>YieldCurveZeroRate('Direct'!$B$12,B17)</f>
        <v/>
      </c>
    </row>
    <row r="18">
      <c r="A18" s="3" t="inlineStr">
        <is>
          <t>1M</t>
        </is>
      </c>
      <c r="B18" s="6">
        <f>CalendarValueDateTenor(Config!$B$6,Config!$B$3,"1M")</f>
        <v/>
      </c>
      <c r="C18" s="6">
        <f>YieldCurveZeroRate('Direct'!$B$12,B18)</f>
        <v/>
      </c>
    </row>
    <row r="19">
      <c r="A19" s="3" t="inlineStr">
        <is>
          <t>3M</t>
        </is>
      </c>
      <c r="B19" s="6">
        <f>CalendarValueDateTenor(Config!$B$6,Config!$B$3,"3M")</f>
        <v/>
      </c>
      <c r="C19" s="6">
        <f>YieldCurveZeroRate('Direct'!$B$12,B19)</f>
        <v/>
      </c>
    </row>
    <row r="20">
      <c r="A20" s="3" t="inlineStr">
        <is>
          <t>6M</t>
        </is>
      </c>
      <c r="B20" s="6">
        <f>CalendarValueDateTenor(Config!$B$6,Config!$B$3,"6M")</f>
        <v/>
      </c>
      <c r="C20" s="6">
        <f>YieldCurveZeroRate('Direct'!$B$12,B20)</f>
        <v/>
      </c>
    </row>
    <row r="21">
      <c r="A21" s="3" t="inlineStr">
        <is>
          <t>9M</t>
        </is>
      </c>
      <c r="B21" s="6">
        <f>CalendarValueDateTenor(Config!$B$6,Config!$B$3,"9M")</f>
        <v/>
      </c>
      <c r="C21" s="6">
        <f>YieldCurveZeroRate('Direct'!$B$12,B21)</f>
        <v/>
      </c>
    </row>
    <row r="22">
      <c r="A22" s="3" t="inlineStr">
        <is>
          <t>1Y</t>
        </is>
      </c>
      <c r="B22" s="6">
        <f>CalendarValueDateTenor(Config!$B$6,Config!$B$3,"1Y")</f>
        <v/>
      </c>
      <c r="C22" s="6">
        <f>YieldCurveZeroRate('Direct'!$B$12,B22)</f>
        <v/>
      </c>
    </row>
    <row r="23">
      <c r="A23" s="3" t="inlineStr">
        <is>
          <t>2Y</t>
        </is>
      </c>
      <c r="B23" s="6">
        <f>CalendarValueDateTenor(Config!$B$6,Config!$B$3,"2Y")</f>
        <v/>
      </c>
      <c r="C23" s="6">
        <f>YieldCurveZeroRate('Direct'!$B$12,B23)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</cols>
  <sheetData>
    <row r="1">
      <c r="A1" s="1" t="inlineStr">
        <is>
          <t>RawMD vs Direct vs USDDEPO</t>
        </is>
      </c>
    </row>
    <row r="3">
      <c r="A3" s="3" t="inlineStr">
        <is>
          <t>Tenor</t>
        </is>
      </c>
      <c r="B3" s="3" t="inlineStr">
        <is>
          <t>Delivery</t>
        </is>
      </c>
      <c r="C3" s="3" t="inlineStr">
        <is>
          <t>RawMD Implied</t>
        </is>
      </c>
      <c r="D3" s="3" t="inlineStr">
        <is>
          <t>Direct VP</t>
        </is>
      </c>
      <c r="E3" s="3" t="inlineStr">
        <is>
          <t>USDDEPO</t>
        </is>
      </c>
      <c r="F3" s="3" t="inlineStr">
        <is>
          <t>Raw-Dir(bp)</t>
        </is>
      </c>
      <c r="G3" s="3" t="inlineStr">
        <is>
          <t>Imp-USD(bp)</t>
        </is>
      </c>
    </row>
    <row r="4">
      <c r="A4" s="3" t="inlineStr">
        <is>
          <t>ON</t>
        </is>
      </c>
      <c r="B4" s="6">
        <f>CalendarValueDateTenor(Config!$B$6,Config!$B$3,"ON")</f>
        <v/>
      </c>
      <c r="C4" s="6">
        <f>YieldCurveZeroRate('RawMD'!$E$10,B4)</f>
        <v/>
      </c>
      <c r="D4" s="6">
        <f>YieldCurveZeroRate('Direct'!$B$12,B4)</f>
        <v/>
      </c>
      <c r="E4" s="6">
        <f>YieldCurveZeroRate('RawMD'!$E$9,B4)</f>
        <v/>
      </c>
      <c r="F4" s="6">
        <f>(C4-D4)*10000</f>
        <v/>
      </c>
      <c r="G4" s="6">
        <f>(C4-E4)*10000</f>
        <v/>
      </c>
    </row>
    <row r="5">
      <c r="A5" s="3" t="inlineStr">
        <is>
          <t>1W</t>
        </is>
      </c>
      <c r="B5" s="6">
        <f>CalendarValueDateTenor(Config!$B$6,Config!$B$3,"1W")</f>
        <v/>
      </c>
      <c r="C5" s="6">
        <f>YieldCurveZeroRate('RawMD'!$E$10,B5)</f>
        <v/>
      </c>
      <c r="D5" s="6">
        <f>YieldCurveZeroRate('Direct'!$B$12,B5)</f>
        <v/>
      </c>
      <c r="E5" s="6">
        <f>YieldCurveZeroRate('RawMD'!$E$9,B5)</f>
        <v/>
      </c>
      <c r="F5" s="6">
        <f>(C5-D5)*10000</f>
        <v/>
      </c>
      <c r="G5" s="6">
        <f>(C5-E5)*10000</f>
        <v/>
      </c>
    </row>
    <row r="6">
      <c r="A6" s="3" t="inlineStr">
        <is>
          <t>1M</t>
        </is>
      </c>
      <c r="B6" s="6">
        <f>CalendarValueDateTenor(Config!$B$6,Config!$B$3,"1M")</f>
        <v/>
      </c>
      <c r="C6" s="6">
        <f>YieldCurveZeroRate('RawMD'!$E$10,B6)</f>
        <v/>
      </c>
      <c r="D6" s="6">
        <f>YieldCurveZeroRate('Direct'!$B$12,B6)</f>
        <v/>
      </c>
      <c r="E6" s="6">
        <f>YieldCurveZeroRate('RawMD'!$E$9,B6)</f>
        <v/>
      </c>
      <c r="F6" s="6">
        <f>(C6-D6)*10000</f>
        <v/>
      </c>
      <c r="G6" s="6">
        <f>(C6-E6)*10000</f>
        <v/>
      </c>
    </row>
    <row r="7">
      <c r="A7" s="3" t="inlineStr">
        <is>
          <t>3M</t>
        </is>
      </c>
      <c r="B7" s="6">
        <f>CalendarValueDateTenor(Config!$B$6,Config!$B$3,"3M")</f>
        <v/>
      </c>
      <c r="C7" s="6">
        <f>YieldCurveZeroRate('RawMD'!$E$10,B7)</f>
        <v/>
      </c>
      <c r="D7" s="6">
        <f>YieldCurveZeroRate('Direct'!$B$12,B7)</f>
        <v/>
      </c>
      <c r="E7" s="6">
        <f>YieldCurveZeroRate('RawMD'!$E$9,B7)</f>
        <v/>
      </c>
      <c r="F7" s="6">
        <f>(C7-D7)*10000</f>
        <v/>
      </c>
      <c r="G7" s="6">
        <f>(C7-E7)*10000</f>
        <v/>
      </c>
    </row>
    <row r="8">
      <c r="A8" s="3" t="inlineStr">
        <is>
          <t>6M</t>
        </is>
      </c>
      <c r="B8" s="6">
        <f>CalendarValueDateTenor(Config!$B$6,Config!$B$3,"6M")</f>
        <v/>
      </c>
      <c r="C8" s="6">
        <f>YieldCurveZeroRate('RawMD'!$E$10,B8)</f>
        <v/>
      </c>
      <c r="D8" s="6">
        <f>YieldCurveZeroRate('Direct'!$B$12,B8)</f>
        <v/>
      </c>
      <c r="E8" s="6">
        <f>YieldCurveZeroRate('RawMD'!$E$9,B8)</f>
        <v/>
      </c>
      <c r="F8" s="6">
        <f>(C8-D8)*10000</f>
        <v/>
      </c>
      <c r="G8" s="6">
        <f>(C8-E8)*10000</f>
        <v/>
      </c>
    </row>
    <row r="9">
      <c r="A9" s="3" t="inlineStr">
        <is>
          <t>9M</t>
        </is>
      </c>
      <c r="B9" s="6">
        <f>CalendarValueDateTenor(Config!$B$6,Config!$B$3,"9M")</f>
        <v/>
      </c>
      <c r="C9" s="6">
        <f>YieldCurveZeroRate('RawMD'!$E$10,B9)</f>
        <v/>
      </c>
      <c r="D9" s="6">
        <f>YieldCurveZeroRate('Direct'!$B$12,B9)</f>
        <v/>
      </c>
      <c r="E9" s="6">
        <f>YieldCurveZeroRate('RawMD'!$E$9,B9)</f>
        <v/>
      </c>
      <c r="F9" s="6">
        <f>(C9-D9)*10000</f>
        <v/>
      </c>
      <c r="G9" s="6">
        <f>(C9-E9)*10000</f>
        <v/>
      </c>
    </row>
    <row r="10">
      <c r="A10" s="3" t="inlineStr">
        <is>
          <t>1Y</t>
        </is>
      </c>
      <c r="B10" s="6">
        <f>CalendarValueDateTenor(Config!$B$6,Config!$B$3,"1Y")</f>
        <v/>
      </c>
      <c r="C10" s="6">
        <f>YieldCurveZeroRate('RawMD'!$E$10,B10)</f>
        <v/>
      </c>
      <c r="D10" s="6">
        <f>YieldCurveZeroRate('Direct'!$B$12,B10)</f>
        <v/>
      </c>
      <c r="E10" s="6">
        <f>YieldCurveZeroRate('RawMD'!$E$9,B10)</f>
        <v/>
      </c>
      <c r="F10" s="6">
        <f>(C10-D10)*10000</f>
        <v/>
      </c>
      <c r="G10" s="6">
        <f>(C10-E10)*10000</f>
        <v/>
      </c>
    </row>
    <row r="11">
      <c r="A11" s="3" t="inlineStr">
        <is>
          <t>2Y</t>
        </is>
      </c>
      <c r="B11" s="6">
        <f>CalendarValueDateTenor(Config!$B$6,Config!$B$3,"2Y")</f>
        <v/>
      </c>
      <c r="C11" s="6">
        <f>YieldCurveZeroRate('RawMD'!$E$10,B11)</f>
        <v/>
      </c>
      <c r="D11" s="6">
        <f>YieldCurveZeroRate('Direct'!$B$12,B11)</f>
        <v/>
      </c>
      <c r="E11" s="6">
        <f>YieldCurveZeroRate('RawMD'!$E$9,B11)</f>
        <v/>
      </c>
      <c r="F11" s="6">
        <f>(C11-D11)*10000</f>
        <v/>
      </c>
      <c r="G11" s="6">
        <f>(C11-E11)*10000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2026-08-27T07:32:52Z</dcterms:created>
  <dcterms:modified xmlns:dcterms="http://purl.org/dc/terms/" xmlns:xsi="http://www.w3.org/2001/XMLSchema-instance" xsi:type="dcterms:W3CDTF">2026-08-27T07:32:52Z</dcterms:modified>
</cp:coreProperties>
</file>