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KV_Direct" sheetId="1" state="visible" r:id="rId1"/>
    <sheet xmlns:r="http://schemas.openxmlformats.org/officeDocument/2006/relationships" name="FromJs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b val="1"/>
      <color rgb="00000080"/>
    </font>
    <font>
      <b val="1"/>
      <color rgb="00006600"/>
    </font>
    <font>
      <i val="1"/>
      <color rgb="00666666"/>
    </font>
  </fonts>
  <fills count="7">
    <fill>
      <patternFill/>
    </fill>
    <fill>
      <patternFill patternType="gray125"/>
    </fill>
    <fill>
      <patternFill patternType="solid">
        <fgColor rgb="00C0D8F0"/>
      </patternFill>
    </fill>
    <fill>
      <patternFill patternType="solid">
        <fgColor rgb="00DDEEFF"/>
      </patternFill>
    </fill>
    <fill>
      <patternFill patternType="solid">
        <fgColor rgb="00EEFFEE"/>
      </patternFill>
    </fill>
    <fill>
      <patternFill patternType="solid">
        <fgColor rgb="00FFF2CC"/>
      </patternFill>
    </fill>
    <fill>
      <patternFill patternType="solid">
        <fgColor rgb="00DDEBF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0" pivotButton="0" quotePrefix="0" xfId="0"/>
    <xf numFmtId="0" fontId="0" fillId="2" borderId="0" pivotButton="0" quotePrefix="0" xfId="0"/>
    <xf numFmtId="0" fontId="2" fillId="3" borderId="0" applyAlignment="1" pivotButton="0" quotePrefix="0" xfId="0">
      <alignment vertical="top"/>
    </xf>
    <xf numFmtId="0" fontId="3" fillId="4" borderId="0" applyAlignment="1" pivotButton="0" quotePrefix="0" xfId="0">
      <alignment vertical="top"/>
    </xf>
    <xf numFmtId="0" fontId="4" fillId="0" borderId="0" applyAlignment="1" pivotButton="0" quotePrefix="0" xfId="0">
      <alignment vertical="top"/>
    </xf>
    <xf numFmtId="0" fontId="1" fillId="0" borderId="0" applyAlignment="1" pivotButton="0" quotePrefix="0" xfId="0">
      <alignment vertical="top"/>
    </xf>
    <xf numFmtId="0" fontId="0" fillId="5" borderId="0" applyAlignment="1" pivotButton="0" quotePrefix="0" xfId="0">
      <alignment vertical="top"/>
    </xf>
    <xf numFmtId="0" fontId="1" fillId="6" borderId="0" applyAlignment="1" pivotButton="0" quotePrefix="0" xfId="0">
      <alignment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7"/>
  <sheetViews>
    <sheetView workbookViewId="0">
      <selection activeCell="A1" sqref="A1"/>
    </sheetView>
  </sheetViews>
  <sheetFormatPr baseColWidth="8" defaultRowHeight="15"/>
  <cols>
    <col width="28" customWidth="1" min="1" max="1"/>
    <col width="36" customWidth="1" min="2" max="2"/>
    <col width="14" customWidth="1" min="3" max="3"/>
    <col width="14" customWidth="1" min="4" max="4"/>
    <col width="12" customWidth="1" min="5" max="5"/>
    <col width="14" customWidth="1" min="6" max="6"/>
    <col width="12" customWidth="1" min="7" max="7"/>
    <col width="12" customWidth="1" min="8" max="8"/>
    <col width="12" customWidth="1" min="9" max="9"/>
    <col width="10" customWidth="1" min="10" max="10"/>
  </cols>
  <sheetData>
    <row r="1">
      <c r="A1" s="1" t="inlineStr">
        <is>
          <t>0) 说明：Path A2/B 用 VP KV 块；Calendar 为 McpFXForwardPointsCurve 必填字段</t>
        </is>
      </c>
      <c r="B1" s="2" t="n"/>
      <c r="C1" s="2" t="n"/>
      <c r="D1" s="2" t="n"/>
    </row>
    <row r="2">
      <c r="A2" s="3" t="inlineStr">
        <is>
          <t>JSON_SAMPLE</t>
        </is>
      </c>
      <c r="B2" s="4">
        <f>McpResolvePath("data/XCCY_BASIS_CURVE_SAMPLE.json")</f>
        <v/>
      </c>
      <c r="C2" s="5" t="inlineStr">
        <is>
          <t>相对工作簿 data/XCCY_BASIS_CURVE_SAMPLE.json</t>
        </is>
      </c>
    </row>
    <row r="4">
      <c r="A4" s="1" t="inlineStr">
        <is>
          <t>1) flat 输入曲线（McpYieldCurve：Frequency=366 Continuous, Variable=1 CONTINUOUSRATES）</t>
        </is>
      </c>
      <c r="B4" s="2" t="n"/>
      <c r="C4" s="2" t="n"/>
      <c r="D4" s="2" t="n"/>
    </row>
    <row r="5">
      <c r="A5" s="6" t="inlineStr">
        <is>
          <t>USD</t>
        </is>
      </c>
    </row>
    <row r="6">
      <c r="A6" s="3" t="inlineStr">
        <is>
          <t>ReferenceDate</t>
        </is>
      </c>
      <c r="B6" s="4">
        <f>DATE(2026,3,11)</f>
        <v/>
      </c>
    </row>
    <row r="7">
      <c r="A7" s="3" t="inlineStr">
        <is>
          <t>Dates</t>
        </is>
      </c>
      <c r="B7" s="7" t="inlineStr">
        <is>
          <t>["2026/03/11", "2026/03/13", "2026/06/15", "2026/09/14", "2027/03/15", "2028/03/13", "2029/03/13", "2031/03/13", "2036/03/13"]</t>
        </is>
      </c>
    </row>
    <row r="8">
      <c r="A8" s="3" t="inlineStr">
        <is>
          <t>ZeroRates</t>
        </is>
      </c>
      <c r="B8" s="7" t="inlineStr">
        <is>
          <t>[0.043, 0.043, 0.043, 0.043, 0.043, 0.043, 0.043, 0.043, 0.043]</t>
        </is>
      </c>
    </row>
    <row r="9">
      <c r="A9" s="3" t="inlineStr">
        <is>
          <t>Frequency</t>
        </is>
      </c>
      <c r="B9" s="7" t="n">
        <v>366</v>
      </c>
      <c r="C9" s="5" t="inlineStr">
        <is>
          <t>Continuous</t>
        </is>
      </c>
    </row>
    <row r="10">
      <c r="A10" s="3" t="inlineStr">
        <is>
          <t>Variable</t>
        </is>
      </c>
      <c r="B10" s="7" t="n">
        <v>1</v>
      </c>
      <c r="C10" s="5" t="inlineStr">
        <is>
          <t>CONTINUOUSRATES</t>
        </is>
      </c>
    </row>
    <row r="11">
      <c r="A11" s="3" t="inlineStr">
        <is>
          <t>Method</t>
        </is>
      </c>
      <c r="B11" s="7" t="n">
        <v>2</v>
      </c>
      <c r="C11" s="5" t="inlineStr">
        <is>
          <t>LINEARINTERPOLATION</t>
        </is>
      </c>
    </row>
    <row r="12">
      <c r="A12" s="3" t="inlineStr">
        <is>
          <t>USD_curve</t>
        </is>
      </c>
      <c r="B12" s="4">
        <f>McpYieldCurve(A6:B11,,,,,"VP")</f>
        <v/>
      </c>
      <c r="C12" s="5" t="inlineStr">
        <is>
          <t>flat 4.30%</t>
        </is>
      </c>
    </row>
    <row r="13">
      <c r="A13" s="6" t="inlineStr">
        <is>
          <t>CNY_CLEAN</t>
        </is>
      </c>
    </row>
    <row r="14">
      <c r="A14" s="3" t="inlineStr">
        <is>
          <t>ReferenceDate</t>
        </is>
      </c>
      <c r="B14" s="4">
        <f>DATE(2026,3,11)</f>
        <v/>
      </c>
    </row>
    <row r="15">
      <c r="A15" s="3" t="inlineStr">
        <is>
          <t>Dates</t>
        </is>
      </c>
      <c r="B15" s="7" t="inlineStr">
        <is>
          <t>["2026/03/11", "2026/03/13", "2026/06/15", "2026/09/14", "2027/03/15", "2028/03/13", "2029/03/13", "2031/03/13", "2036/03/13"]</t>
        </is>
      </c>
    </row>
    <row r="16">
      <c r="A16" s="3" t="inlineStr">
        <is>
          <t>ZeroRates</t>
        </is>
      </c>
      <c r="B16" s="7" t="inlineStr">
        <is>
          <t>[0.018, 0.018, 0.018, 0.018, 0.018, 0.018, 0.018, 0.018, 0.018]</t>
        </is>
      </c>
    </row>
    <row r="17">
      <c r="A17" s="3" t="inlineStr">
        <is>
          <t>Frequency</t>
        </is>
      </c>
      <c r="B17" s="7" t="n">
        <v>366</v>
      </c>
      <c r="C17" s="5" t="inlineStr">
        <is>
          <t>Continuous</t>
        </is>
      </c>
    </row>
    <row r="18">
      <c r="A18" s="3" t="inlineStr">
        <is>
          <t>Variable</t>
        </is>
      </c>
      <c r="B18" s="7" t="n">
        <v>1</v>
      </c>
      <c r="C18" s="5" t="inlineStr">
        <is>
          <t>CONTINUOUSRATES</t>
        </is>
      </c>
    </row>
    <row r="19">
      <c r="A19" s="3" t="inlineStr">
        <is>
          <t>Method</t>
        </is>
      </c>
      <c r="B19" s="7" t="n">
        <v>2</v>
      </c>
      <c r="C19" s="5" t="inlineStr">
        <is>
          <t>LINEARINTERPOLATION</t>
        </is>
      </c>
    </row>
    <row r="20">
      <c r="A20" s="3" t="inlineStr">
        <is>
          <t>CNY_CLEAN_curve</t>
        </is>
      </c>
      <c r="B20" s="4">
        <f>McpYieldCurve(A14:B19,,,,,"VP")</f>
        <v/>
      </c>
      <c r="C20" s="5" t="inlineStr">
        <is>
          <t>flat 1.80%</t>
        </is>
      </c>
    </row>
    <row r="22">
      <c r="A22" s="1" t="inlineStr">
        <is>
          <t>2) USDCNY_FXFP（McpFXForwardPointsCurve；Calendar 必填，否则 Missing fields: Calendar）</t>
        </is>
      </c>
      <c r="B22" s="2" t="n"/>
      <c r="C22" s="2" t="n"/>
      <c r="D22" s="2" t="n"/>
    </row>
    <row r="23">
      <c r="A23" s="3" t="inlineStr">
        <is>
          <t>CalendarCode</t>
        </is>
      </c>
      <c r="B23" s="7" t="inlineStr">
        <is>
          <t>USDCNY</t>
        </is>
      </c>
    </row>
    <row r="24">
      <c r="A24" s="3" t="inlineStr">
        <is>
          <t>Calendar</t>
        </is>
      </c>
      <c r="B24" s="4">
        <f>McpCalendar(B23)</f>
        <v/>
      </c>
    </row>
    <row r="25">
      <c r="A25" s="3" t="inlineStr">
        <is>
          <t>ReferenceDate</t>
        </is>
      </c>
      <c r="B25" s="4">
        <f>DATE(2026,3,11)</f>
        <v/>
      </c>
    </row>
    <row r="26">
      <c r="A26" s="3" t="inlineStr">
        <is>
          <t>Tenors</t>
        </is>
      </c>
      <c r="B26" s="7" t="inlineStr">
        <is>
          <t>["3M", "6M", "1Y", "2Y", "3Y", "5Y"]</t>
        </is>
      </c>
    </row>
    <row r="27">
      <c r="A27" s="3" t="inlineStr">
        <is>
          <t>FXForwardPoints</t>
        </is>
      </c>
      <c r="B27" s="7" t="inlineStr">
        <is>
          <t>[-428.3499677909397, -840.5668781055109, -1657.7905318470432, -3262.930369004842, -4832.58591558438, -7870.136790096165]</t>
        </is>
      </c>
    </row>
    <row r="28">
      <c r="A28" s="3" t="inlineStr">
        <is>
          <t>FXSpotRate</t>
        </is>
      </c>
      <c r="B28" s="7" t="n">
        <v>7.0992</v>
      </c>
    </row>
    <row r="29">
      <c r="A29" s="3" t="inlineStr">
        <is>
          <t>Method</t>
        </is>
      </c>
      <c r="B29" s="7" t="n">
        <v>2</v>
      </c>
      <c r="C29" s="5" t="inlineStr">
        <is>
          <t>LINEARINTERPOLATION</t>
        </is>
      </c>
    </row>
    <row r="30">
      <c r="A30" s="3" t="inlineStr">
        <is>
          <t>Calendar</t>
        </is>
      </c>
      <c r="B30" s="4">
        <f>B24</f>
        <v/>
      </c>
      <c r="C30" s="5" t="inlineStr">
        <is>
          <t>必填</t>
        </is>
      </c>
    </row>
    <row r="31">
      <c r="A31" s="3" t="inlineStr">
        <is>
          <t>Pair</t>
        </is>
      </c>
      <c r="B31" s="7" t="inlineStr">
        <is>
          <t>USD/CNY</t>
        </is>
      </c>
    </row>
    <row r="32">
      <c r="A32" s="3" t="inlineStr">
        <is>
          <t>ScaleFactor</t>
        </is>
      </c>
      <c r="B32" s="7" t="n">
        <v>10000</v>
      </c>
    </row>
    <row r="33">
      <c r="A33" s="3" t="inlineStr">
        <is>
          <t>USDCNY_FXFP</t>
        </is>
      </c>
      <c r="B33" s="4">
        <f>McpFXForwardPointsCurve(A25:B32,,,,,"VP")</f>
        <v/>
      </c>
    </row>
    <row r="35">
      <c r="A35" s="1" t="inlineStr">
        <is>
          <t>3) Path A2：McpXccyBasisCurve（引用 FXFP，报价零重复）</t>
        </is>
      </c>
      <c r="B35" s="2" t="n"/>
      <c r="C35" s="2" t="n"/>
      <c r="D35" s="2" t="n"/>
    </row>
    <row r="36">
      <c r="A36" s="3" t="inlineStr">
        <is>
          <t>FXForwardPointsCurve</t>
        </is>
      </c>
      <c r="B36" s="4">
        <f>B33</f>
        <v/>
      </c>
    </row>
    <row r="37">
      <c r="A37" s="3" t="inlineStr">
        <is>
          <t>USDDiscountCurve</t>
        </is>
      </c>
      <c r="B37" s="4">
        <f>B12</f>
        <v/>
      </c>
    </row>
    <row r="38">
      <c r="A38" s="3" t="inlineStr">
        <is>
          <t>CNYCleanCurve</t>
        </is>
      </c>
      <c r="B38" s="4">
        <f>B20</f>
        <v/>
      </c>
    </row>
    <row r="39">
      <c r="A39" s="3" t="inlineStr">
        <is>
          <t>Variable</t>
        </is>
      </c>
      <c r="B39" s="7" t="inlineStr">
        <is>
          <t>SPREADS</t>
        </is>
      </c>
    </row>
    <row r="40">
      <c r="A40" s="3" t="inlineStr">
        <is>
          <t>Method</t>
        </is>
      </c>
      <c r="B40" s="7" t="inlineStr">
        <is>
          <t>LINEARINTERPOLATION</t>
        </is>
      </c>
    </row>
    <row r="41">
      <c r="A41" s="3" t="inlineStr">
        <is>
          <t>UseGlobalSolver</t>
        </is>
      </c>
      <c r="B41" s="7" t="b">
        <v>0</v>
      </c>
    </row>
    <row r="42">
      <c r="A42" s="3" t="inlineStr">
        <is>
          <t>USDCNY_XCCY_BASIS_A2</t>
        </is>
      </c>
      <c r="B42" s="4">
        <f>McpXccyBasisCurve(A36:B41,,,,,"VP")</f>
        <v/>
      </c>
    </row>
    <row r="44">
      <c r="A44" s="1" t="inlineStr">
        <is>
          <t>4) Path B：McpXccyBasisCurve（BasisSpreads，decimal，CNY 腿）</t>
        </is>
      </c>
      <c r="B44" s="2" t="n"/>
      <c r="C44" s="2" t="n"/>
      <c r="D44" s="2" t="n"/>
    </row>
    <row r="45">
      <c r="A45" s="3" t="inlineStr">
        <is>
          <t>ReferenceDate</t>
        </is>
      </c>
      <c r="B45" s="4">
        <f>DATE(2026,3,11)</f>
        <v/>
      </c>
    </row>
    <row r="46">
      <c r="A46" s="3" t="inlineStr">
        <is>
          <t>SpotDate</t>
        </is>
      </c>
      <c r="B46" s="4">
        <f>DATE(2026,3,13)</f>
        <v/>
      </c>
    </row>
    <row r="47">
      <c r="A47" s="3" t="inlineStr">
        <is>
          <t>EndDates</t>
        </is>
      </c>
      <c r="B47" s="7" t="inlineStr">
        <is>
          <t>["2026/06/15", "2026/09/14", "2027/03/15", "2028/03/13", "2029/03/13", "2031/03/13"]</t>
        </is>
      </c>
    </row>
    <row r="48">
      <c r="A48" s="3" t="inlineStr">
        <is>
          <t>BasisSpreads</t>
        </is>
      </c>
      <c r="B48" s="7" t="inlineStr">
        <is>
          <t>[0.00132321, 0.0013211, 0.00132098, 0.00132137, 0.00132402, 0.00132906]</t>
        </is>
      </c>
    </row>
    <row r="49">
      <c r="A49" s="3" t="inlineStr">
        <is>
          <t>CNYEstimationCurve</t>
        </is>
      </c>
      <c r="B49" s="4">
        <f>B20</f>
        <v/>
      </c>
    </row>
    <row r="50">
      <c r="A50" s="3" t="inlineStr">
        <is>
          <t>USDEstimationCurve</t>
        </is>
      </c>
      <c r="B50" s="4">
        <f>B12</f>
        <v/>
      </c>
    </row>
    <row r="51">
      <c r="A51" s="3" t="inlineStr">
        <is>
          <t>USDDiscountCurve</t>
        </is>
      </c>
      <c r="B51" s="4">
        <f>B12</f>
        <v/>
      </c>
    </row>
    <row r="52">
      <c r="A52" s="3" t="inlineStr">
        <is>
          <t>CNYCleanCurve</t>
        </is>
      </c>
      <c r="B52" s="4">
        <f>B20</f>
        <v/>
      </c>
    </row>
    <row r="53">
      <c r="A53" s="3" t="inlineStr">
        <is>
          <t>FXSpotRate</t>
        </is>
      </c>
      <c r="B53" s="7" t="n">
        <v>7.0992</v>
      </c>
    </row>
    <row r="54">
      <c r="A54" s="3" t="inlineStr">
        <is>
          <t>USDCNY_XCCY_BASIS_SWAP</t>
        </is>
      </c>
      <c r="B54" s="4">
        <f>McpXccyBasisCurve(A45:B53,,,,,"VP")</f>
        <v/>
      </c>
    </row>
    <row r="56">
      <c r="A56" s="1" t="inlineStr">
        <is>
          <t>5) 校验：A2≈dirty DF；spot 锚定 Act365 spread≈15bp；B≈A2（5e-6）</t>
        </is>
      </c>
      <c r="B56" s="2" t="n"/>
      <c r="C56" s="2" t="n"/>
      <c r="D56" s="2" t="n"/>
    </row>
    <row r="57">
      <c r="A57" s="5" t="inlineStr">
        <is>
          <t>注：XccyBasisCurveSpread() 为 ref 锚定 ActActISDA，长端会显示 ~14.7–15.0bp，不等于 spot 锚定 15bp；硬校验用 DF 与 SpotSpr_bp</t>
        </is>
      </c>
    </row>
    <row r="58">
      <c r="A58" s="8" t="inlineStr">
        <is>
          <t>pillar</t>
        </is>
      </c>
      <c r="B58" s="8" t="inlineStr">
        <is>
          <t>endDate</t>
        </is>
      </c>
      <c r="C58" s="8" t="inlineStr">
        <is>
          <t>DF_A2</t>
        </is>
      </c>
      <c r="D58" s="8" t="inlineStr">
        <is>
          <t>expected</t>
        </is>
      </c>
      <c r="E58" s="8" t="inlineStr">
        <is>
          <t>DF_err</t>
        </is>
      </c>
      <c r="F58" s="8" t="inlineStr">
        <is>
          <t>DF_B</t>
        </is>
      </c>
      <c r="G58" s="8" t="inlineStr">
        <is>
          <t>B_err</t>
        </is>
      </c>
      <c r="H58" s="8" t="inlineStr">
        <is>
          <t>SpotSpr_bp</t>
        </is>
      </c>
      <c r="I58" s="8" t="inlineStr">
        <is>
          <t>SpreadUDF_bp</t>
        </is>
      </c>
      <c r="J58" s="8" t="inlineStr">
        <is>
          <t>verdict</t>
        </is>
      </c>
    </row>
    <row r="59">
      <c r="A59" t="inlineStr">
        <is>
          <t>3M</t>
        </is>
      </c>
      <c r="B59">
        <f>DATE(2026,6,15)</f>
        <v/>
      </c>
      <c r="C59" s="4">
        <f>XccyBasisCurveDiscountFactor(B42,DATE(2026,3,13),B59)</f>
        <v/>
      </c>
      <c r="D59" t="n">
        <v>0.9949906709389831</v>
      </c>
      <c r="E59">
        <f>ABS(C59-D59)</f>
        <v/>
      </c>
      <c r="F59" s="4">
        <f>XccyBasisCurveDiscountFactor(B54,DATE(2026,3,13),B59)</f>
        <v/>
      </c>
      <c r="G59">
        <f>ABS(F59-C59)</f>
        <v/>
      </c>
      <c r="H59" s="4">
        <f>(-LN(C59)+LN(YieldCurveDiscountFactor(B20,B59)/YieldCurveDiscountFactor(B20,DATE(2026,3,13))))/((B59-DATE(2026,3,13))/365)*10000</f>
        <v/>
      </c>
      <c r="I59" s="4">
        <f>XccyBasisCurveSpread(B42,B59)*10000</f>
        <v/>
      </c>
      <c r="J59">
        <f>IF(AND(E59&lt;1E-8,G59&lt;5E-6,ABS(H59-15)&lt;0.05),"PASS","FAIL")</f>
        <v/>
      </c>
    </row>
    <row r="60">
      <c r="A60" t="inlineStr">
        <is>
          <t>6M</t>
        </is>
      </c>
      <c r="B60">
        <f>DATE(2026,9,14)</f>
        <v/>
      </c>
      <c r="C60" s="4">
        <f>XccyBasisCurveDiscountFactor(B42,DATE(2026,3,13),B60)</f>
        <v/>
      </c>
      <c r="D60" t="n">
        <v>0.9901651202360849</v>
      </c>
      <c r="E60">
        <f>ABS(C60-D60)</f>
        <v/>
      </c>
      <c r="F60" s="4">
        <f>XccyBasisCurveDiscountFactor(B54,DATE(2026,3,13),B60)</f>
        <v/>
      </c>
      <c r="G60">
        <f>ABS(F60-C60)</f>
        <v/>
      </c>
      <c r="H60" s="4">
        <f>(-LN(C60)+LN(YieldCurveDiscountFactor(B20,B60)/YieldCurveDiscountFactor(B20,DATE(2026,3,13))))/((B60-DATE(2026,3,13))/365)*10000</f>
        <v/>
      </c>
      <c r="I60" s="4">
        <f>XccyBasisCurveSpread(B42,B60)*10000</f>
        <v/>
      </c>
      <c r="J60">
        <f>IF(AND(E60&lt;1E-8,G60&lt;5E-6,ABS(H60-15)&lt;0.05),"PASS","FAIL")</f>
        <v/>
      </c>
    </row>
    <row r="61">
      <c r="A61" t="inlineStr">
        <is>
          <t>1Y</t>
        </is>
      </c>
      <c r="B61">
        <f>DATE(2027,3,15)</f>
        <v/>
      </c>
      <c r="C61" s="4">
        <f>XccyBasisCurveDiscountFactor(B42,DATE(2026,3,13),B61)</f>
        <v/>
      </c>
      <c r="D61" t="n">
        <v>0.9805841148498734</v>
      </c>
      <c r="E61">
        <f>ABS(C61-D61)</f>
        <v/>
      </c>
      <c r="F61" s="4">
        <f>XccyBasisCurveDiscountFactor(B54,DATE(2026,3,13),B61)</f>
        <v/>
      </c>
      <c r="G61">
        <f>ABS(F61-C61)</f>
        <v/>
      </c>
      <c r="H61" s="4">
        <f>(-LN(C61)+LN(YieldCurveDiscountFactor(B20,B61)/YieldCurveDiscountFactor(B20,DATE(2026,3,13))))/((B61-DATE(2026,3,13))/365)*10000</f>
        <v/>
      </c>
      <c r="I61" s="4">
        <f>XccyBasisCurveSpread(B42,B61)*10000</f>
        <v/>
      </c>
      <c r="J61">
        <f>IF(AND(E61&lt;1E-8,G61&lt;5E-6,ABS(H61-15)&lt;0.05),"PASS","FAIL")</f>
        <v/>
      </c>
    </row>
    <row r="62">
      <c r="A62" t="inlineStr">
        <is>
          <t>2Y</t>
        </is>
      </c>
      <c r="B62">
        <f>DATE(2028,3,13)</f>
        <v/>
      </c>
      <c r="C62" s="4">
        <f>XccyBasisCurveDiscountFactor(B42,DATE(2026,3,13),B62)</f>
        <v/>
      </c>
      <c r="D62" t="n">
        <v>0.9617094366072024</v>
      </c>
      <c r="E62">
        <f>ABS(C62-D62)</f>
        <v/>
      </c>
      <c r="F62" s="4">
        <f>XccyBasisCurveDiscountFactor(B54,DATE(2026,3,13),B62)</f>
        <v/>
      </c>
      <c r="G62">
        <f>ABS(F62-C62)</f>
        <v/>
      </c>
      <c r="H62" s="4">
        <f>(-LN(C62)+LN(YieldCurveDiscountFactor(B20,B62)/YieldCurveDiscountFactor(B20,DATE(2026,3,13))))/((B62-DATE(2026,3,13))/365)*10000</f>
        <v/>
      </c>
      <c r="I62" s="4">
        <f>XccyBasisCurveSpread(B42,B62)*10000</f>
        <v/>
      </c>
      <c r="J62">
        <f>IF(AND(E62&lt;1E-8,G62&lt;5E-6,ABS(H62-15)&lt;0.05),"PASS","FAIL")</f>
        <v/>
      </c>
    </row>
    <row r="63">
      <c r="A63" t="inlineStr">
        <is>
          <t>3Y</t>
        </is>
      </c>
      <c r="B63">
        <f>DATE(2029,3,13)</f>
        <v/>
      </c>
      <c r="C63" s="4">
        <f>XccyBasisCurveDiscountFactor(B42,DATE(2026,3,13),B63)</f>
        <v/>
      </c>
      <c r="D63" t="n">
        <v>0.9431782403996666</v>
      </c>
      <c r="E63">
        <f>ABS(C63-D63)</f>
        <v/>
      </c>
      <c r="F63" s="4">
        <f>XccyBasisCurveDiscountFactor(B54,DATE(2026,3,13),B63)</f>
        <v/>
      </c>
      <c r="G63">
        <f>ABS(F63-C63)</f>
        <v/>
      </c>
      <c r="H63" s="4">
        <f>(-LN(C63)+LN(YieldCurveDiscountFactor(B20,B63)/YieldCurveDiscountFactor(B20,DATE(2026,3,13))))/((B63-DATE(2026,3,13))/365)*10000</f>
        <v/>
      </c>
      <c r="I63" s="4">
        <f>XccyBasisCurveSpread(B42,B63)*10000</f>
        <v/>
      </c>
      <c r="J63">
        <f>IF(AND(E63&lt;1E-8,G63&lt;5E-6,ABS(H63-15)&lt;0.05),"PASS","FAIL")</f>
        <v/>
      </c>
    </row>
    <row r="64">
      <c r="A64" t="inlineStr">
        <is>
          <t>5Y</t>
        </is>
      </c>
      <c r="B64">
        <f>DATE(2031,3,13)</f>
        <v/>
      </c>
      <c r="C64" s="4">
        <f>XccyBasisCurveDiscountFactor(B42,DATE(2026,3,13),B64)</f>
        <v/>
      </c>
      <c r="D64" t="n">
        <v>0.9071023415558018</v>
      </c>
      <c r="E64">
        <f>ABS(C64-D64)</f>
        <v/>
      </c>
      <c r="F64" s="4">
        <f>XccyBasisCurveDiscountFactor(B54,DATE(2026,3,13),B64)</f>
        <v/>
      </c>
      <c r="G64">
        <f>ABS(F64-C64)</f>
        <v/>
      </c>
      <c r="H64" s="4">
        <f>(-LN(C64)+LN(YieldCurveDiscountFactor(B20,B64)/YieldCurveDiscountFactor(B20,DATE(2026,3,13))))/((B64-DATE(2026,3,13))/365)*10000</f>
        <v/>
      </c>
      <c r="I64" s="4">
        <f>XccyBasisCurveSpread(B42,B64)*10000</f>
        <v/>
      </c>
      <c r="J64">
        <f>IF(AND(E64&lt;1E-8,G64&lt;5E-6,ABS(H64-15)&lt;0.05),"PASS","FAIL")</f>
        <v/>
      </c>
    </row>
    <row r="66">
      <c r="A66" s="3" t="inlineStr">
        <is>
          <t>FXSpot(A2)</t>
        </is>
      </c>
      <c r="B66" s="4">
        <f>XccyBasisCurveFXSpot(B42)</f>
        <v/>
      </c>
      <c r="C66" s="5" t="inlineStr">
        <is>
          <t>期望 7.0992</t>
        </is>
      </c>
    </row>
    <row r="67">
      <c r="A67" s="3" t="inlineStr">
        <is>
          <t>Spreads(UDF)</t>
        </is>
      </c>
      <c r="B67" s="4">
        <f>XccyBasisCurveSpreads(B42,B59:B64)</f>
        <v/>
      </c>
      <c r="C67" s="5" t="inlineStr">
        <is>
          <t>ref 锚定，≈0.00147–0.00150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26"/>
  <sheetViews>
    <sheetView workbookViewId="0">
      <selection activeCell="A1" sqref="A1"/>
    </sheetView>
  </sheetViews>
  <sheetFormatPr baseColWidth="8" defaultRowHeight="15"/>
  <cols>
    <col width="28" customWidth="1" min="1" max="1"/>
    <col width="36" customWidth="1" min="2" max="2"/>
    <col width="14" customWidth="1" min="3" max="3"/>
    <col width="14" customWidth="1" min="4" max="4"/>
    <col width="12" customWidth="1" min="5" max="5"/>
    <col width="14" customWidth="1" min="6" max="6"/>
    <col width="14" customWidth="1" min="7" max="7"/>
    <col width="12" customWidth="1" min="8" max="8"/>
    <col width="10" customWidth="1" min="9" max="9"/>
  </cols>
  <sheetData>
    <row r="1">
      <c r="A1" s="1" t="inlineStr">
        <is>
          <t>从 JSON 文件加载 McpXccyBasisCurve（依赖曲线对象由 Excel 传入，报价不重复）</t>
        </is>
      </c>
      <c r="B1" s="2" t="n"/>
      <c r="C1" s="2" t="n"/>
      <c r="D1" s="2" t="n"/>
    </row>
    <row r="2">
      <c r="A2" s="3" t="inlineStr">
        <is>
          <t>JSON文件</t>
        </is>
      </c>
      <c r="B2" s="4">
        <f>'KV_Direct'!B2</f>
        <v/>
      </c>
      <c r="C2" s="5" t="inlineStr">
        <is>
          <t>excel/data/XCCY_BASIS_CURVE_SAMPLE.json</t>
        </is>
      </c>
    </row>
    <row r="3">
      <c r="A3" s="3" t="inlineStr">
        <is>
          <t>说明</t>
        </is>
      </c>
      <c r="B3" s="7" t="inlineStr">
        <is>
          <t>Path A2 读 Quotes.FXForwardPointsCurve 引用名；实际对象用第 5 参传入</t>
        </is>
      </c>
    </row>
    <row r="5">
      <c r="A5" s="1" t="inlineStr">
        <is>
          <t>1) Path A2：USDCNY_XCCY_BASIS（QuoteType=FX_FORWARD_POINTS_CURVE）</t>
        </is>
      </c>
      <c r="B5" s="2" t="n"/>
      <c r="C5" s="2" t="n"/>
      <c r="D5" s="2" t="n"/>
    </row>
    <row r="6">
      <c r="A6" s="3" t="inlineStr">
        <is>
          <t>curve_id</t>
        </is>
      </c>
      <c r="B6" s="7" t="inlineStr">
        <is>
          <t>USDCNY_XCCY_BASIS</t>
        </is>
      </c>
    </row>
    <row r="7">
      <c r="A7" s="3" t="inlineStr">
        <is>
          <t>Curve_FromJson_A2</t>
        </is>
      </c>
      <c r="B7" s="4">
        <f>McpXccyBasisCurveFromJson(B2,B6,'KV_Direct'!B12,'KV_Direct'!B20,'KV_Direct'!B33)</f>
        <v/>
      </c>
      <c r="C7" s="5" t="inlineStr">
        <is>
          <t>等价 KV Path A2</t>
        </is>
      </c>
    </row>
    <row r="9">
      <c r="A9" s="1" t="inlineStr">
        <is>
          <t>2) Path B：USDCNY_XCCY_BASIS_SWAP（QuoteType=BASIS_SWAP_SPREAD）</t>
        </is>
      </c>
      <c r="B9" s="2" t="n"/>
      <c r="C9" s="2" t="n"/>
      <c r="D9" s="2" t="n"/>
    </row>
    <row r="10">
      <c r="A10" s="3" t="inlineStr">
        <is>
          <t>curve_id</t>
        </is>
      </c>
      <c r="B10" s="7" t="inlineStr">
        <is>
          <t>USDCNY_XCCY_BASIS_SWAP</t>
        </is>
      </c>
    </row>
    <row r="11">
      <c r="A11" s="3" t="inlineStr">
        <is>
          <t>Curve_FromJson_B</t>
        </is>
      </c>
      <c r="B11" s="4">
        <f>McpXccyBasisCurveFromJson(B2,B10,'KV_Direct'!B12,'KV_Direct'!B20)</f>
        <v/>
      </c>
      <c r="C11" s="5" t="inlineStr">
        <is>
          <t>Spreads/Spot/FX 取自 JSON；估计曲线默认=clean/usd</t>
        </is>
      </c>
    </row>
    <row r="13">
      <c r="A13" s="1" t="inlineStr">
        <is>
          <t>3) 与 KV_Direct 对照（DF 差应 ≈0）</t>
        </is>
      </c>
      <c r="B13" s="2" t="n"/>
      <c r="C13" s="2" t="n"/>
      <c r="D13" s="2" t="n"/>
    </row>
    <row r="14">
      <c r="A14" s="8" t="inlineStr">
        <is>
          <t>pillar</t>
        </is>
      </c>
      <c r="B14" s="8" t="inlineStr">
        <is>
          <t>endDate</t>
        </is>
      </c>
      <c r="C14" s="8" t="inlineStr">
        <is>
          <t>DF_JsonA2</t>
        </is>
      </c>
      <c r="D14" s="8" t="inlineStr">
        <is>
          <t>DF_KvA2</t>
        </is>
      </c>
      <c r="E14" s="8" t="inlineStr">
        <is>
          <t>err_A2</t>
        </is>
      </c>
      <c r="F14" s="8" t="inlineStr">
        <is>
          <t>DF_JsonB</t>
        </is>
      </c>
      <c r="G14" s="8" t="inlineStr">
        <is>
          <t>DF_KvB</t>
        </is>
      </c>
      <c r="H14" s="8" t="inlineStr">
        <is>
          <t>err_B</t>
        </is>
      </c>
      <c r="I14" s="8" t="inlineStr">
        <is>
          <t>verdict</t>
        </is>
      </c>
    </row>
    <row r="15">
      <c r="A15" t="inlineStr">
        <is>
          <t>3M</t>
        </is>
      </c>
      <c r="B15">
        <f>'KV_Direct'!B59</f>
        <v/>
      </c>
      <c r="C15" s="4">
        <f>XccyBasisCurveDiscountFactor(B7,DATE(2026,3,13),B15)</f>
        <v/>
      </c>
      <c r="D15" s="4">
        <f>XccyBasisCurveDiscountFactor('KV_Direct'!B42,DATE(2026,3,13),B15)</f>
        <v/>
      </c>
      <c r="E15">
        <f>ABS(C15-D15)</f>
        <v/>
      </c>
      <c r="F15" s="4">
        <f>XccyBasisCurveDiscountFactor(B11,DATE(2026,3,13),B15)</f>
        <v/>
      </c>
      <c r="G15" s="4">
        <f>XccyBasisCurveDiscountFactor('KV_Direct'!B54,DATE(2026,3,13),B15)</f>
        <v/>
      </c>
      <c r="H15">
        <f>ABS(F15-G15)</f>
        <v/>
      </c>
      <c r="I15">
        <f>IF(AND(E15&lt;1E-8,H15&lt;5E-6),"PASS","FAIL")</f>
        <v/>
      </c>
    </row>
    <row r="16">
      <c r="A16" t="inlineStr">
        <is>
          <t>6M</t>
        </is>
      </c>
      <c r="B16">
        <f>'KV_Direct'!B60</f>
        <v/>
      </c>
      <c r="C16" s="4">
        <f>XccyBasisCurveDiscountFactor(B7,DATE(2026,3,13),B16)</f>
        <v/>
      </c>
      <c r="D16" s="4">
        <f>XccyBasisCurveDiscountFactor('KV_Direct'!B42,DATE(2026,3,13),B16)</f>
        <v/>
      </c>
      <c r="E16">
        <f>ABS(C16-D16)</f>
        <v/>
      </c>
      <c r="F16" s="4">
        <f>XccyBasisCurveDiscountFactor(B11,DATE(2026,3,13),B16)</f>
        <v/>
      </c>
      <c r="G16" s="4">
        <f>XccyBasisCurveDiscountFactor('KV_Direct'!B54,DATE(2026,3,13),B16)</f>
        <v/>
      </c>
      <c r="H16">
        <f>ABS(F16-G16)</f>
        <v/>
      </c>
      <c r="I16">
        <f>IF(AND(E16&lt;1E-8,H16&lt;5E-6),"PASS","FAIL")</f>
        <v/>
      </c>
    </row>
    <row r="17">
      <c r="A17" t="inlineStr">
        <is>
          <t>1Y</t>
        </is>
      </c>
      <c r="B17">
        <f>'KV_Direct'!B61</f>
        <v/>
      </c>
      <c r="C17" s="4">
        <f>XccyBasisCurveDiscountFactor(B7,DATE(2026,3,13),B17)</f>
        <v/>
      </c>
      <c r="D17" s="4">
        <f>XccyBasisCurveDiscountFactor('KV_Direct'!B42,DATE(2026,3,13),B17)</f>
        <v/>
      </c>
      <c r="E17">
        <f>ABS(C17-D17)</f>
        <v/>
      </c>
      <c r="F17" s="4">
        <f>XccyBasisCurveDiscountFactor(B11,DATE(2026,3,13),B17)</f>
        <v/>
      </c>
      <c r="G17" s="4">
        <f>XccyBasisCurveDiscountFactor('KV_Direct'!B54,DATE(2026,3,13),B17)</f>
        <v/>
      </c>
      <c r="H17">
        <f>ABS(F17-G17)</f>
        <v/>
      </c>
      <c r="I17">
        <f>IF(AND(E17&lt;1E-8,H17&lt;5E-6),"PASS","FAIL")</f>
        <v/>
      </c>
    </row>
    <row r="18">
      <c r="A18" t="inlineStr">
        <is>
          <t>2Y</t>
        </is>
      </c>
      <c r="B18">
        <f>'KV_Direct'!B62</f>
        <v/>
      </c>
      <c r="C18" s="4">
        <f>XccyBasisCurveDiscountFactor(B7,DATE(2026,3,13),B18)</f>
        <v/>
      </c>
      <c r="D18" s="4">
        <f>XccyBasisCurveDiscountFactor('KV_Direct'!B42,DATE(2026,3,13),B18)</f>
        <v/>
      </c>
      <c r="E18">
        <f>ABS(C18-D18)</f>
        <v/>
      </c>
      <c r="F18" s="4">
        <f>XccyBasisCurveDiscountFactor(B11,DATE(2026,3,13),B18)</f>
        <v/>
      </c>
      <c r="G18" s="4">
        <f>XccyBasisCurveDiscountFactor('KV_Direct'!B54,DATE(2026,3,13),B18)</f>
        <v/>
      </c>
      <c r="H18">
        <f>ABS(F18-G18)</f>
        <v/>
      </c>
      <c r="I18">
        <f>IF(AND(E18&lt;1E-8,H18&lt;5E-6),"PASS","FAIL")</f>
        <v/>
      </c>
    </row>
    <row r="19">
      <c r="A19" t="inlineStr">
        <is>
          <t>3Y</t>
        </is>
      </c>
      <c r="B19">
        <f>'KV_Direct'!B63</f>
        <v/>
      </c>
      <c r="C19" s="4">
        <f>XccyBasisCurveDiscountFactor(B7,DATE(2026,3,13),B19)</f>
        <v/>
      </c>
      <c r="D19" s="4">
        <f>XccyBasisCurveDiscountFactor('KV_Direct'!B42,DATE(2026,3,13),B19)</f>
        <v/>
      </c>
      <c r="E19">
        <f>ABS(C19-D19)</f>
        <v/>
      </c>
      <c r="F19" s="4">
        <f>XccyBasisCurveDiscountFactor(B11,DATE(2026,3,13),B19)</f>
        <v/>
      </c>
      <c r="G19" s="4">
        <f>XccyBasisCurveDiscountFactor('KV_Direct'!B54,DATE(2026,3,13),B19)</f>
        <v/>
      </c>
      <c r="H19">
        <f>ABS(F19-G19)</f>
        <v/>
      </c>
      <c r="I19">
        <f>IF(AND(E19&lt;1E-8,H19&lt;5E-6),"PASS","FAIL")</f>
        <v/>
      </c>
    </row>
    <row r="20">
      <c r="A20" t="inlineStr">
        <is>
          <t>5Y</t>
        </is>
      </c>
      <c r="B20">
        <f>'KV_Direct'!B64</f>
        <v/>
      </c>
      <c r="C20" s="4">
        <f>XccyBasisCurveDiscountFactor(B7,DATE(2026,3,13),B20)</f>
        <v/>
      </c>
      <c r="D20" s="4">
        <f>XccyBasisCurveDiscountFactor('KV_Direct'!B42,DATE(2026,3,13),B20)</f>
        <v/>
      </c>
      <c r="E20">
        <f>ABS(C20-D20)</f>
        <v/>
      </c>
      <c r="F20" s="4">
        <f>XccyBasisCurveDiscountFactor(B11,DATE(2026,3,13),B20)</f>
        <v/>
      </c>
      <c r="G20" s="4">
        <f>XccyBasisCurveDiscountFactor('KV_Direct'!B54,DATE(2026,3,13),B20)</f>
        <v/>
      </c>
      <c r="H20">
        <f>ABS(F20-G20)</f>
        <v/>
      </c>
      <c r="I20">
        <f>IF(AND(E20&lt;1E-8,H20&lt;5E-6),"PASS","FAIL")</f>
        <v/>
      </c>
    </row>
    <row r="22">
      <c r="A22" s="1" t="inlineStr">
        <is>
          <t>4) JSON 契约要点</t>
        </is>
      </c>
      <c r="B22" s="2" t="n"/>
      <c r="C22" s="2" t="n"/>
      <c r="D22" s="2" t="n"/>
    </row>
    <row r="23">
      <c r="A23" s="5" t="inlineStr">
        <is>
          <t>USDCNY_XCCY_BASIS：Quotes.FXForwardPointsCurve="USDCNY_FXFP"，不内联远期点</t>
        </is>
      </c>
    </row>
    <row r="24">
      <c r="A24" s="5" t="inlineStr">
        <is>
          <t>Excel 侧先建 McpFXForwardPointsCurve，再传给 McpXccyBasisCurveFromJson 第 5 参</t>
        </is>
      </c>
    </row>
    <row r="25">
      <c r="A25" s="5" t="inlineStr">
        <is>
          <t>USDCNY_XCCY_BASIS_SWAP：Quotes.BasisSwapSpreads.Tenors/Spreads 从 JSON 读</t>
        </is>
      </c>
    </row>
    <row r="26">
      <c r="A26" s="5" t="inlineStr">
        <is>
          <t>Underlying/Estimation 曲线名在 JSON 里是引用字符串；Excel 用对象参数注入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2026-08-27T07:32:53Z</dcterms:created>
  <dcterms:modified xmlns:dcterms="http://purl.org/dc/terms/" xmlns:xsi="http://www.w3.org/2001/XMLSchema-instance" xsi:type="dcterms:W3CDTF">2026-08-27T07:32:53Z</dcterms:modified>
</cp:coreProperties>
</file>