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GB" sheetId="2" state="visible" r:id="rId2"/>
    <sheet xmlns:r="http://schemas.openxmlformats.org/officeDocument/2006/relationships" name="CDB" sheetId="3" state="visible" r:id="rId3"/>
    <sheet xmlns:r="http://schemas.openxmlformats.org/officeDocument/2006/relationships" name="RawM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0.000000"/>
    <numFmt numFmtId="166" formatCode="0.0000"/>
    <numFmt numFmtId="167" formatCode="0.00000000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DDEEFF"/>
      </patternFill>
    </fill>
    <fill>
      <patternFill patternType="solid">
        <fgColor rgb="00FFF2CC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3" borderId="0" applyAlignment="1" pivotButton="0" quotePrefix="0" xfId="0">
      <alignment vertical="top"/>
    </xf>
    <xf numFmtId="164" fontId="0" fillId="4" borderId="0" applyAlignment="1" pivotButton="0" quotePrefix="0" xfId="0">
      <alignment vertical="top"/>
    </xf>
    <xf numFmtId="0" fontId="5" fillId="5" borderId="0" applyAlignment="1" pivotButton="0" quotePrefix="0" xfId="0">
      <alignment vertical="top"/>
    </xf>
    <xf numFmtId="0" fontId="0" fillId="4" borderId="0" applyAlignment="1" pivotButton="0" quotePrefix="0" xfId="0">
      <alignment vertical="top"/>
    </xf>
    <xf numFmtId="165" fontId="0" fillId="4" borderId="0" applyAlignment="1" pivotButton="0" quotePrefix="0" xfId="0">
      <alignment vertical="top"/>
    </xf>
    <xf numFmtId="164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/>
    </xf>
    <xf numFmtId="164" fontId="5" fillId="5" borderId="0" applyAlignment="1" pivotButton="0" quotePrefix="0" xfId="0">
      <alignment vertical="top"/>
    </xf>
    <xf numFmtId="166" fontId="5" fillId="5" borderId="0" applyAlignment="1" pivotButton="0" quotePrefix="0" xfId="0">
      <alignment vertical="top"/>
    </xf>
    <xf numFmtId="167" fontId="5" fillId="5" borderId="0" applyAlignment="1" pivotButton="0" quotePrefix="0" xfId="0">
      <alignment vertical="top"/>
    </xf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国债 / 国开债 BondCurve Bootstrap 测试簿</t>
        </is>
      </c>
    </row>
    <row r="3">
      <c r="A3" s="2" t="inlineStr"/>
    </row>
    <row r="4">
      <c r="A4" s="2" t="inlineStr">
        <is>
          <t>Sheet CGB：CGB_v9 国债 direct_anchor（13/04/2026）</t>
        </is>
      </c>
    </row>
    <row r="5">
      <c r="A5" s="2" t="inlineStr">
        <is>
          <t>Sheet CDB：CDB_v3 国开债 direct_anchor + 1Y fill（13/04/2026）</t>
        </is>
      </c>
    </row>
    <row r="6">
      <c r="A6" s="2" t="inlineStr"/>
    </row>
    <row r="7">
      <c r="A7" s="2" t="inlineStr">
        <is>
          <t>构造：McpBillCurveData + McpFixedRateBondCurveData -&gt; McpCalibrationSet -&gt; McpBondCurve</t>
        </is>
      </c>
    </row>
    <row r="8">
      <c r="A8" s="2" t="inlineStr">
        <is>
          <t>Reload PyXLL 后打开对应 Sheet 查看 ZeroRate / DF / ParRate</t>
        </is>
      </c>
    </row>
    <row r="9">
      <c r="A9" s="2" t="inlineStr"/>
    </row>
    <row r="10">
      <c r="A10" s="2" t="inlineStr">
        <is>
          <t>CDB 说明：267703/708/709 贴现 + FILL_1.0Y(1Y blend) 走 Bill；230207 + 250211 起附息走 FixedRateBond</t>
        </is>
      </c>
    </row>
    <row r="11">
      <c r="A11" s="2" t="inlineStr">
        <is>
          <t>coupon_frequency=0 的样本按 Annual(1) 传入；blend_fill 无 coupon，yield=1.4247% 作 Bill 节点</t>
        </is>
      </c>
    </row>
    <row r="12">
      <c r="A12" s="2" t="inlineStr">
        <is>
          <t>McpBondCurve 的 InterpolationMethod 单元格支持下拉：LINEARINTERPOLATION / CUBICSPLINES</t>
        </is>
      </c>
    </row>
    <row r="13">
      <c r="A13" s="2" t="inlineStr"/>
    </row>
    <row r="14">
      <c r="A14" s="2" t="inlineStr">
        <is>
          <t>Sheet RawMD（可选）：McpRawMarketManager + rawmdGetBondCurve(CNY_BOND_TREASURY)</t>
        </is>
      </c>
    </row>
    <row r="15">
      <c r="A15" s="2" t="inlineStr">
        <is>
          <t xml:space="preserve">  MarketDataRoot=data/market_data（相对工作簿），估值日 2026-06-26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5"/>
  <sheetViews>
    <sheetView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18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>
      <c r="A1" s="1" t="inlineStr">
        <is>
          <t>CGB_v9 BondCurve 构建与期限点 ZeroRate</t>
        </is>
      </c>
    </row>
    <row r="3">
      <c r="A3" s="3" t="inlineStr">
        <is>
          <t>0. 估值日与日历</t>
        </is>
      </c>
      <c r="B3" s="4" t="n"/>
      <c r="C3" s="4" t="n"/>
      <c r="D3" s="4" t="n"/>
      <c r="E3" s="4" t="n"/>
      <c r="F3" s="4" t="n"/>
      <c r="G3" s="4" t="n"/>
      <c r="H3" s="4" t="n"/>
    </row>
    <row r="4">
      <c r="A4" s="5" t="inlineStr">
        <is>
          <t>ValuationDate</t>
        </is>
      </c>
      <c r="B4" s="6" t="n">
        <v>46125</v>
      </c>
    </row>
    <row r="5">
      <c r="A5" s="5" t="inlineStr">
        <is>
          <t>Calendar</t>
        </is>
      </c>
      <c r="B5" s="7">
        <f>McpCalendar("CNY")</f>
        <v/>
      </c>
    </row>
    <row r="7">
      <c r="A7" s="3" t="inlineStr">
        <is>
          <t>1. 原始样本券（参考）</t>
        </is>
      </c>
      <c r="B7" s="4" t="n"/>
      <c r="C7" s="4" t="n"/>
      <c r="D7" s="4" t="n"/>
      <c r="E7" s="4" t="n"/>
      <c r="F7" s="4" t="n"/>
      <c r="G7" s="4" t="n"/>
      <c r="H7" s="4" t="n"/>
    </row>
    <row r="8">
      <c r="A8" s="5" t="inlineStr">
        <is>
          <t>bond_code</t>
        </is>
      </c>
      <c r="B8" s="5" t="inlineStr">
        <is>
          <t>bond_short_name</t>
        </is>
      </c>
      <c r="C8" s="5" t="inlineStr">
        <is>
          <t>segment</t>
        </is>
      </c>
      <c r="D8" s="5" t="inlineStr">
        <is>
          <t>maturity_date</t>
        </is>
      </c>
      <c r="E8" s="5" t="inlineStr">
        <is>
          <t>coupon_pct</t>
        </is>
      </c>
      <c r="F8" s="5" t="inlineStr">
        <is>
          <t>freq</t>
        </is>
      </c>
      <c r="G8" s="5" t="inlineStr">
        <is>
          <t>yield_pct</t>
        </is>
      </c>
      <c r="H8" s="5" t="inlineStr">
        <is>
          <t>notes</t>
        </is>
      </c>
    </row>
    <row r="9">
      <c r="A9" s="8" t="inlineStr">
        <is>
          <t>269918.IB</t>
        </is>
      </c>
      <c r="B9" s="8" t="inlineStr">
        <is>
          <t>26贴现国债18</t>
        </is>
      </c>
      <c r="C9" s="8" t="inlineStr">
        <is>
          <t>zero</t>
        </is>
      </c>
      <c r="D9" s="6" t="n">
        <v>46191</v>
      </c>
      <c r="E9" s="8" t="n">
        <v>0</v>
      </c>
      <c r="F9" s="8" t="n">
        <v>0</v>
      </c>
      <c r="G9" s="9" t="n">
        <v>1.17</v>
      </c>
      <c r="H9" s="8" t="inlineStr"/>
    </row>
    <row r="10">
      <c r="A10" s="8" t="inlineStr">
        <is>
          <t>269920.IB</t>
        </is>
      </c>
      <c r="B10" s="8" t="inlineStr">
        <is>
          <t>26贴现国债20</t>
        </is>
      </c>
      <c r="C10" s="8" t="inlineStr">
        <is>
          <t>zero</t>
        </is>
      </c>
      <c r="D10" s="6" t="n">
        <v>46205</v>
      </c>
      <c r="E10" s="8" t="n">
        <v>0</v>
      </c>
      <c r="F10" s="8" t="n">
        <v>0</v>
      </c>
      <c r="G10" s="9" t="n">
        <v>1.1702</v>
      </c>
      <c r="H10" s="8" t="inlineStr"/>
    </row>
    <row r="11">
      <c r="A11" s="8" t="inlineStr">
        <is>
          <t>269921.IB</t>
        </is>
      </c>
      <c r="B11" s="8" t="inlineStr">
        <is>
          <t>26贴现国债21</t>
        </is>
      </c>
      <c r="C11" s="8" t="inlineStr">
        <is>
          <t>zero</t>
        </is>
      </c>
      <c r="D11" s="6" t="n">
        <v>46212</v>
      </c>
      <c r="E11" s="8" t="n">
        <v>0</v>
      </c>
      <c r="F11" s="8" t="n">
        <v>0</v>
      </c>
      <c r="G11" s="9" t="n">
        <v>1.1699</v>
      </c>
      <c r="H11" s="8" t="inlineStr"/>
    </row>
    <row r="12">
      <c r="A12" s="8" t="inlineStr">
        <is>
          <t>269907.IB</t>
        </is>
      </c>
      <c r="B12" s="8" t="inlineStr">
        <is>
          <t>26贴现国债07</t>
        </is>
      </c>
      <c r="C12" s="8" t="inlineStr">
        <is>
          <t>zero</t>
        </is>
      </c>
      <c r="D12" s="6" t="n">
        <v>46239</v>
      </c>
      <c r="E12" s="8" t="n">
        <v>0</v>
      </c>
      <c r="F12" s="8" t="n">
        <v>0</v>
      </c>
      <c r="G12" s="9" t="n">
        <v>1.1799</v>
      </c>
      <c r="H12" s="8" t="inlineStr"/>
    </row>
    <row r="13">
      <c r="A13" s="8" t="inlineStr">
        <is>
          <t>269913.IB</t>
        </is>
      </c>
      <c r="B13" s="8" t="inlineStr">
        <is>
          <t>26贴现国债13</t>
        </is>
      </c>
      <c r="C13" s="8" t="inlineStr">
        <is>
          <t>zero</t>
        </is>
      </c>
      <c r="D13" s="6" t="n">
        <v>46268</v>
      </c>
      <c r="E13" s="8" t="n">
        <v>0</v>
      </c>
      <c r="F13" s="8" t="n">
        <v>0</v>
      </c>
      <c r="G13" s="9" t="n">
        <v>1.1501</v>
      </c>
      <c r="H13" s="8" t="inlineStr"/>
    </row>
    <row r="14">
      <c r="A14" s="8" t="inlineStr">
        <is>
          <t>260001.IB</t>
        </is>
      </c>
      <c r="B14" s="8" t="inlineStr">
        <is>
          <t>26附息国债01</t>
        </is>
      </c>
      <c r="C14" s="8" t="inlineStr">
        <is>
          <t>coupon</t>
        </is>
      </c>
      <c r="D14" s="6" t="n">
        <v>46402</v>
      </c>
      <c r="E14" s="9" t="n">
        <v>1.22</v>
      </c>
      <c r="F14" s="8" t="inlineStr">
        <is>
          <t>Annual</t>
        </is>
      </c>
      <c r="G14" s="9" t="n">
        <v>1.1725</v>
      </c>
      <c r="H14" s="8" t="inlineStr"/>
    </row>
    <row r="15">
      <c r="A15" s="8" t="inlineStr">
        <is>
          <t>260006.IB</t>
        </is>
      </c>
      <c r="B15" s="8" t="inlineStr">
        <is>
          <t>26附息国债06</t>
        </is>
      </c>
      <c r="C15" s="8" t="inlineStr">
        <is>
          <t>coupon</t>
        </is>
      </c>
      <c r="D15" s="6" t="n">
        <v>46827</v>
      </c>
      <c r="E15" s="9" t="n">
        <v>1.29</v>
      </c>
      <c r="F15" s="8" t="inlineStr">
        <is>
          <t>Annual</t>
        </is>
      </c>
      <c r="G15" s="9" t="n">
        <v>1.32</v>
      </c>
      <c r="H15" s="8" t="inlineStr"/>
    </row>
    <row r="16">
      <c r="A16" s="8" t="inlineStr">
        <is>
          <t>260004.IB</t>
        </is>
      </c>
      <c r="B16" s="8" t="inlineStr">
        <is>
          <t>26附息国债04</t>
        </is>
      </c>
      <c r="C16" s="8" t="inlineStr">
        <is>
          <t>coupon</t>
        </is>
      </c>
      <c r="D16" s="6" t="n">
        <v>47174</v>
      </c>
      <c r="E16" s="9" t="n">
        <v>1.32</v>
      </c>
      <c r="F16" s="8" t="inlineStr">
        <is>
          <t>Annual</t>
        </is>
      </c>
      <c r="G16" s="9" t="n">
        <v>1.3525</v>
      </c>
      <c r="H16" s="8" t="inlineStr"/>
    </row>
    <row r="17">
      <c r="A17" s="8" t="inlineStr">
        <is>
          <t>260003.IB</t>
        </is>
      </c>
      <c r="B17" s="8" t="inlineStr">
        <is>
          <t>26附息国债03</t>
        </is>
      </c>
      <c r="C17" s="8" t="inlineStr">
        <is>
          <t>coupon</t>
        </is>
      </c>
      <c r="D17" s="6" t="n">
        <v>47873</v>
      </c>
      <c r="E17" s="9" t="n">
        <v>1.54</v>
      </c>
      <c r="F17" s="8" t="inlineStr">
        <is>
          <t>Annual</t>
        </is>
      </c>
      <c r="G17" s="9" t="n">
        <v>1.535</v>
      </c>
      <c r="H17" s="8" t="inlineStr"/>
    </row>
    <row r="18">
      <c r="A18" s="8" t="inlineStr">
        <is>
          <t>260007.IB</t>
        </is>
      </c>
      <c r="B18" s="8" t="inlineStr">
        <is>
          <t>26附息国债07</t>
        </is>
      </c>
      <c r="C18" s="8" t="inlineStr">
        <is>
          <t>coupon</t>
        </is>
      </c>
      <c r="D18" s="6" t="n">
        <v>48663</v>
      </c>
      <c r="E18" s="9" t="n">
        <v>1.66</v>
      </c>
      <c r="F18" s="8" t="inlineStr">
        <is>
          <t>Annual</t>
        </is>
      </c>
      <c r="G18" s="9" t="n">
        <v>1.6825</v>
      </c>
      <c r="H18" s="8" t="inlineStr"/>
    </row>
    <row r="19">
      <c r="A19" s="8" t="inlineStr">
        <is>
          <t>260005.IB</t>
        </is>
      </c>
      <c r="B19" s="8" t="inlineStr">
        <is>
          <t>26附息国债05</t>
        </is>
      </c>
      <c r="C19" s="8" t="inlineStr">
        <is>
          <t>coupon</t>
        </is>
      </c>
      <c r="D19" s="6" t="n">
        <v>49730</v>
      </c>
      <c r="E19" s="9" t="n">
        <v>1.75</v>
      </c>
      <c r="F19" s="8" t="inlineStr">
        <is>
          <t>Semiannual</t>
        </is>
      </c>
      <c r="G19" s="9" t="n">
        <v>1.788</v>
      </c>
      <c r="H19" s="8" t="inlineStr"/>
    </row>
    <row r="20">
      <c r="A20" s="8" t="inlineStr">
        <is>
          <t>260002.IB</t>
        </is>
      </c>
      <c r="B20" s="8" t="inlineStr">
        <is>
          <t>26附息国债02</t>
        </is>
      </c>
      <c r="C20" s="8" t="inlineStr">
        <is>
          <t>coupon</t>
        </is>
      </c>
      <c r="D20" s="6" t="n">
        <v>56994</v>
      </c>
      <c r="E20" s="9" t="n">
        <v>2.38</v>
      </c>
      <c r="F20" s="8" t="inlineStr">
        <is>
          <t>Semiannual</t>
        </is>
      </c>
      <c r="G20" s="9" t="n">
        <v>2.29</v>
      </c>
      <c r="H20" s="8" t="inlineStr"/>
    </row>
    <row r="22">
      <c r="A22" s="3" t="inlineStr">
        <is>
          <t>2. 贴现券 -&gt; McpBillCurveData</t>
        </is>
      </c>
      <c r="B22" s="4" t="n"/>
      <c r="C22" s="4" t="n"/>
      <c r="D22" s="4" t="n"/>
      <c r="E22" s="4" t="n"/>
      <c r="F22" s="4" t="n"/>
      <c r="G22" s="4" t="n"/>
      <c r="H22" s="4" t="n"/>
    </row>
    <row r="23">
      <c r="A23" s="5" t="inlineStr">
        <is>
          <t>MaturityDates</t>
        </is>
      </c>
      <c r="B23" s="5" t="inlineStr">
        <is>
          <t>Yields</t>
        </is>
      </c>
      <c r="C23" s="5" t="inlineStr">
        <is>
          <t>BumpAmounts</t>
        </is>
      </c>
      <c r="D23" s="5" t="inlineStr">
        <is>
          <t>BUses</t>
        </is>
      </c>
    </row>
    <row r="24">
      <c r="A24" s="6" t="n">
        <v>46191</v>
      </c>
      <c r="B24" s="9" t="n">
        <v>0.0117</v>
      </c>
      <c r="C24" s="9" t="n">
        <v>0</v>
      </c>
      <c r="D24" s="8" t="inlineStr">
        <is>
          <t>Y</t>
        </is>
      </c>
    </row>
    <row r="25">
      <c r="A25" s="6" t="n">
        <v>46205</v>
      </c>
      <c r="B25" s="9" t="n">
        <v>0.011702</v>
      </c>
      <c r="C25" s="9" t="n">
        <v>0</v>
      </c>
      <c r="D25" s="8" t="inlineStr">
        <is>
          <t>Y</t>
        </is>
      </c>
    </row>
    <row r="26">
      <c r="A26" s="6" t="n">
        <v>46212</v>
      </c>
      <c r="B26" s="9" t="n">
        <v>0.011699</v>
      </c>
      <c r="C26" s="9" t="n">
        <v>0</v>
      </c>
      <c r="D26" s="8" t="inlineStr">
        <is>
          <t>Y</t>
        </is>
      </c>
    </row>
    <row r="27">
      <c r="A27" s="6" t="n">
        <v>46239</v>
      </c>
      <c r="B27" s="9" t="n">
        <v>0.011799</v>
      </c>
      <c r="C27" s="9" t="n">
        <v>0</v>
      </c>
      <c r="D27" s="8" t="inlineStr">
        <is>
          <t>Y</t>
        </is>
      </c>
    </row>
    <row r="28">
      <c r="A28" s="6" t="n">
        <v>46268</v>
      </c>
      <c r="B28" s="9" t="n">
        <v>0.011501</v>
      </c>
      <c r="C28" s="9" t="n">
        <v>0</v>
      </c>
      <c r="D28" s="8" t="inlineStr">
        <is>
          <t>Y</t>
        </is>
      </c>
    </row>
    <row r="30">
      <c r="A30" s="5" t="inlineStr">
        <is>
          <t>DayCounter</t>
        </is>
      </c>
      <c r="B30" s="8" t="inlineStr">
        <is>
          <t>Act365Fixed</t>
        </is>
      </c>
    </row>
    <row r="31">
      <c r="A31" s="5" t="inlineStr">
        <is>
          <t>StartDate</t>
        </is>
      </c>
      <c r="B31" s="6" t="n">
        <v>46125</v>
      </c>
    </row>
    <row r="32">
      <c r="A32" s="5" t="inlineStr">
        <is>
          <t>BillCurveData</t>
        </is>
      </c>
      <c r="B32" s="7">
        <f>McpBillCurveData(A30:B31,A23:D28)</f>
        <v/>
      </c>
    </row>
    <row r="34">
      <c r="A34" s="3" t="inlineStr">
        <is>
          <t>3. 附息券 -&gt; McpFixedRateBondCurveData</t>
        </is>
      </c>
      <c r="B34" s="4" t="n"/>
      <c r="C34" s="4" t="n"/>
      <c r="D34" s="4" t="n"/>
      <c r="E34" s="4" t="n"/>
      <c r="F34" s="4" t="n"/>
      <c r="G34" s="4" t="n"/>
      <c r="H34" s="4" t="n"/>
    </row>
    <row r="35">
      <c r="A35" s="5" t="inlineStr">
        <is>
          <t>MaturityDates</t>
        </is>
      </c>
      <c r="B35" s="5" t="inlineStr">
        <is>
          <t>Frequencies</t>
        </is>
      </c>
      <c r="C35" s="5" t="inlineStr">
        <is>
          <t>Coupons</t>
        </is>
      </c>
      <c r="D35" s="5" t="inlineStr">
        <is>
          <t>YieldsOrDirtyPrice</t>
        </is>
      </c>
      <c r="E35" s="5" t="inlineStr">
        <is>
          <t>BumpAmounts</t>
        </is>
      </c>
      <c r="F35" s="5" t="inlineStr">
        <is>
          <t>BUses</t>
        </is>
      </c>
    </row>
    <row r="36">
      <c r="A36" s="8" t="inlineStr">
        <is>
          <t>2027-01-15</t>
        </is>
      </c>
      <c r="B36" s="8" t="n">
        <v>1</v>
      </c>
      <c r="C36" s="9" t="n">
        <v>0.0122</v>
      </c>
      <c r="D36" s="9" t="n">
        <v>0.011725</v>
      </c>
      <c r="E36" s="9" t="n">
        <v>0</v>
      </c>
      <c r="F36" s="8" t="n">
        <v>1</v>
      </c>
    </row>
    <row r="37">
      <c r="A37" s="8" t="inlineStr">
        <is>
          <t>2028-03-15</t>
        </is>
      </c>
      <c r="B37" s="8" t="n">
        <v>1</v>
      </c>
      <c r="C37" s="9" t="n">
        <v>0.0129</v>
      </c>
      <c r="D37" s="9" t="n">
        <v>0.0132</v>
      </c>
      <c r="E37" s="9" t="n">
        <v>0</v>
      </c>
      <c r="F37" s="8" t="n">
        <v>1</v>
      </c>
    </row>
    <row r="38">
      <c r="A38" s="8" t="inlineStr">
        <is>
          <t>2029-02-25</t>
        </is>
      </c>
      <c r="B38" s="8" t="n">
        <v>1</v>
      </c>
      <c r="C38" s="9" t="n">
        <v>0.0132</v>
      </c>
      <c r="D38" s="9" t="n">
        <v>0.013525</v>
      </c>
      <c r="E38" s="9" t="n">
        <v>0</v>
      </c>
      <c r="F38" s="8" t="n">
        <v>1</v>
      </c>
    </row>
    <row r="39">
      <c r="A39" s="8" t="inlineStr">
        <is>
          <t>2031-01-25</t>
        </is>
      </c>
      <c r="B39" s="8" t="n">
        <v>1</v>
      </c>
      <c r="C39" s="9" t="n">
        <v>0.0154</v>
      </c>
      <c r="D39" s="9" t="n">
        <v>0.01535</v>
      </c>
      <c r="E39" s="9" t="n">
        <v>0</v>
      </c>
      <c r="F39" s="8" t="n">
        <v>1</v>
      </c>
    </row>
    <row r="40">
      <c r="A40" s="8" t="inlineStr">
        <is>
          <t>2033-03-25</t>
        </is>
      </c>
      <c r="B40" s="8" t="n">
        <v>1</v>
      </c>
      <c r="C40" s="9" t="n">
        <v>0.0166</v>
      </c>
      <c r="D40" s="9" t="n">
        <v>0.016825</v>
      </c>
      <c r="E40" s="9" t="n">
        <v>0</v>
      </c>
      <c r="F40" s="8" t="n">
        <v>1</v>
      </c>
    </row>
    <row r="41">
      <c r="A41" s="8" t="inlineStr">
        <is>
          <t>2036-02-25</t>
        </is>
      </c>
      <c r="B41" s="8" t="n">
        <v>2</v>
      </c>
      <c r="C41" s="9" t="n">
        <v>0.0175</v>
      </c>
      <c r="D41" s="9" t="n">
        <v>0.01788</v>
      </c>
      <c r="E41" s="9" t="n">
        <v>0</v>
      </c>
      <c r="F41" s="8" t="n">
        <v>1</v>
      </c>
    </row>
    <row r="42">
      <c r="A42" s="8" t="inlineStr">
        <is>
          <t>2056-01-15</t>
        </is>
      </c>
      <c r="B42" s="8" t="n">
        <v>2</v>
      </c>
      <c r="C42" s="9" t="n">
        <v>0.0238</v>
      </c>
      <c r="D42" s="9" t="n">
        <v>0.0229</v>
      </c>
      <c r="E42" s="9" t="n">
        <v>0</v>
      </c>
      <c r="F42" s="8" t="n">
        <v>1</v>
      </c>
    </row>
    <row r="44">
      <c r="A44" s="5" t="inlineStr">
        <is>
          <t>SettlementDate</t>
        </is>
      </c>
      <c r="B44" s="10" t="n">
        <v>46125</v>
      </c>
    </row>
    <row r="45">
      <c r="A45" s="5" t="inlineStr">
        <is>
          <t>MaturityDates</t>
        </is>
      </c>
      <c r="B45" s="11">
        <f>McpList(A36:A42)</f>
        <v/>
      </c>
    </row>
    <row r="46">
      <c r="A46" s="5" t="inlineStr">
        <is>
          <t>Frequencies</t>
        </is>
      </c>
      <c r="B46" s="11">
        <f>McpList(B36:B42)</f>
        <v/>
      </c>
    </row>
    <row r="47">
      <c r="A47" s="5" t="inlineStr">
        <is>
          <t>Coupons</t>
        </is>
      </c>
      <c r="B47" s="11">
        <f>McpList(C36:C42)</f>
        <v/>
      </c>
    </row>
    <row r="48">
      <c r="A48" s="5" t="inlineStr">
        <is>
          <t>YieldsOrDirtyPrice</t>
        </is>
      </c>
      <c r="B48" s="11">
        <f>McpList(D36:D42)</f>
        <v/>
      </c>
    </row>
    <row r="49">
      <c r="A49" s="5" t="inlineStr">
        <is>
          <t>DayCounter</t>
        </is>
      </c>
      <c r="B49" s="11" t="inlineStr">
        <is>
          <t>Act365Fixed</t>
        </is>
      </c>
    </row>
    <row r="50">
      <c r="A50" s="5" t="inlineStr">
        <is>
          <t>IsYield</t>
        </is>
      </c>
      <c r="B50" s="11" t="b">
        <v>1</v>
      </c>
    </row>
    <row r="51">
      <c r="A51" s="5" t="inlineStr">
        <is>
          <t>BumpAmounts</t>
        </is>
      </c>
      <c r="B51" s="11">
        <f>McpList(E36:E42)</f>
        <v/>
      </c>
    </row>
    <row r="52">
      <c r="A52" s="5" t="inlineStr">
        <is>
          <t>BUses</t>
        </is>
      </c>
      <c r="B52" s="11">
        <f>McpList(F36:F42)</f>
        <v/>
      </c>
    </row>
    <row r="53">
      <c r="A53" s="5" t="inlineStr">
        <is>
          <t>Calendar</t>
        </is>
      </c>
      <c r="B53" s="11">
        <f>$B$5</f>
        <v/>
      </c>
    </row>
    <row r="54">
      <c r="A54" s="5" t="inlineStr">
        <is>
          <t>FixedRateBondCurveData</t>
        </is>
      </c>
      <c r="B54" s="7">
        <f>McpFixedRateBondCurveData(A44:B53,,,,,"VP")</f>
        <v/>
      </c>
    </row>
    <row r="56">
      <c r="A56" s="3" t="inlineStr">
        <is>
          <t>4. McpCalibrationSet + McpBondCurve</t>
        </is>
      </c>
      <c r="B56" s="4" t="n"/>
      <c r="C56" s="4" t="n"/>
      <c r="D56" s="4" t="n"/>
      <c r="E56" s="4" t="n"/>
      <c r="F56" s="4" t="n"/>
      <c r="G56" s="4" t="n"/>
      <c r="H56" s="4" t="n"/>
    </row>
    <row r="57">
      <c r="A57" s="5" t="inlineStr">
        <is>
          <t>CurveData (Bill)</t>
        </is>
      </c>
      <c r="B57" s="7">
        <f>McpBillCurveData(A30:B31,A23:D28)</f>
        <v/>
      </c>
    </row>
    <row r="58">
      <c r="A58" s="5" t="inlineStr">
        <is>
          <t>CurveData (FixedRateBond)</t>
        </is>
      </c>
      <c r="B58" s="7">
        <f>McpFixedRateBondCurveData(A44:B53,,,,,"VP")</f>
        <v/>
      </c>
    </row>
    <row r="59">
      <c r="A59" s="5" t="inlineStr">
        <is>
          <t>CalibrationSet</t>
        </is>
      </c>
      <c r="B59" s="7">
        <f>McpCalibrationSet(B57:B58)</f>
        <v/>
      </c>
    </row>
    <row r="61">
      <c r="A61" s="5" t="inlineStr">
        <is>
          <t>SettlementDate</t>
        </is>
      </c>
      <c r="B61" s="10" t="n">
        <v>46125</v>
      </c>
    </row>
    <row r="62">
      <c r="A62" s="5" t="inlineStr">
        <is>
          <t>CalibrationSet</t>
        </is>
      </c>
      <c r="B62" s="11">
        <f>B59</f>
        <v/>
      </c>
    </row>
    <row r="63">
      <c r="A63" s="5" t="inlineStr">
        <is>
          <t>InterpolatedVariable</t>
        </is>
      </c>
      <c r="B63" s="11" t="inlineStr">
        <is>
          <t>SIMPLERATES</t>
        </is>
      </c>
    </row>
    <row r="64">
      <c r="A64" s="5" t="inlineStr">
        <is>
          <t>InterpolationMethod</t>
        </is>
      </c>
      <c r="B64" s="11" t="inlineStr">
        <is>
          <t>LINEARINTERPOLATION</t>
        </is>
      </c>
    </row>
    <row r="65">
      <c r="A65" s="5" t="inlineStr">
        <is>
          <t>DayCounter</t>
        </is>
      </c>
      <c r="B65" s="11" t="inlineStr">
        <is>
          <t>Act365Fixed</t>
        </is>
      </c>
    </row>
    <row r="66">
      <c r="A66" s="5" t="inlineStr">
        <is>
          <t>BondCurve (CGB_v9)</t>
        </is>
      </c>
      <c r="B66" s="7">
        <f>McpBondCurve(A61:B65)</f>
        <v/>
      </c>
    </row>
    <row r="68">
      <c r="A68" s="3" t="inlineStr">
        <is>
          <t>5. 标准期限点 ZeroRate（%）</t>
        </is>
      </c>
      <c r="B68" s="4" t="n"/>
      <c r="C68" s="4" t="n"/>
      <c r="D68" s="4" t="n"/>
      <c r="E68" s="4" t="n"/>
      <c r="F68" s="4" t="n"/>
      <c r="G68" s="4" t="n"/>
      <c r="H68" s="4" t="n"/>
    </row>
    <row r="69">
      <c r="A69" s="5" t="inlineStr">
        <is>
          <t>Tenor(Years)</t>
        </is>
      </c>
      <c r="B69" s="5" t="inlineStr">
        <is>
          <t>MaturityDate</t>
        </is>
      </c>
      <c r="C69" s="5" t="inlineStr">
        <is>
          <t>ZeroRate(%)</t>
        </is>
      </c>
      <c r="D69" s="5" t="inlineStr">
        <is>
          <t>DiscountFactor</t>
        </is>
      </c>
      <c r="E69" s="5" t="inlineStr">
        <is>
          <t>ParRate(%)</t>
        </is>
      </c>
    </row>
    <row r="70">
      <c r="A70" s="8" t="n">
        <v>0</v>
      </c>
      <c r="B70" s="12">
        <f>$B$4</f>
        <v/>
      </c>
      <c r="C70" s="13">
        <f>IFERROR(BondCurveZeroRate(B66,B70)*100,"")</f>
        <v/>
      </c>
      <c r="D70" s="14">
        <f>IFERROR(BondCurveDiscountFactor(B66,B70),"")</f>
        <v/>
      </c>
      <c r="E70" s="13">
        <f>IFERROR(BondCurveParRate(B66,B70)*100,"")</f>
        <v/>
      </c>
    </row>
    <row r="71">
      <c r="A71" s="8" t="n">
        <v>0.08</v>
      </c>
      <c r="B71" s="12">
        <f>$B$4+A71*365</f>
        <v/>
      </c>
      <c r="C71" s="13">
        <f>IFERROR(BondCurveZeroRate(B66,B71)*100,"")</f>
        <v/>
      </c>
      <c r="D71" s="14">
        <f>IFERROR(BondCurveDiscountFactor(B66,B71),"")</f>
        <v/>
      </c>
      <c r="E71" s="13">
        <f>IFERROR(BondCurveParRate(B66,B71)*100,"")</f>
        <v/>
      </c>
    </row>
    <row r="72">
      <c r="A72" s="8" t="n">
        <v>0.25</v>
      </c>
      <c r="B72" s="12">
        <f>CalendarAddPeriod($B$5,$B$4,"3M")</f>
        <v/>
      </c>
      <c r="C72" s="13">
        <f>IFERROR(BondCurveZeroRate(B66,B72)*100,"")</f>
        <v/>
      </c>
      <c r="D72" s="14">
        <f>IFERROR(BondCurveDiscountFactor(B66,B72),"")</f>
        <v/>
      </c>
      <c r="E72" s="13">
        <f>IFERROR(BondCurveParRate(B66,B72)*100,"")</f>
        <v/>
      </c>
    </row>
    <row r="73">
      <c r="A73" s="8" t="n">
        <v>0.5</v>
      </c>
      <c r="B73" s="12">
        <f>CalendarAddPeriod($B$5,$B$4,"6M")</f>
        <v/>
      </c>
      <c r="C73" s="13">
        <f>IFERROR(BondCurveZeroRate(B66,B73)*100,"")</f>
        <v/>
      </c>
      <c r="D73" s="14">
        <f>IFERROR(BondCurveDiscountFactor(B66,B73),"")</f>
        <v/>
      </c>
      <c r="E73" s="13">
        <f>IFERROR(BondCurveParRate(B66,B73)*100,"")</f>
        <v/>
      </c>
    </row>
    <row r="74">
      <c r="A74" s="8" t="n">
        <v>0.75</v>
      </c>
      <c r="B74" s="12">
        <f>CalendarAddPeriod($B$5,$B$4,"9M")</f>
        <v/>
      </c>
      <c r="C74" s="13">
        <f>IFERROR(BondCurveZeroRate(B66,B74)*100,"")</f>
        <v/>
      </c>
      <c r="D74" s="14">
        <f>IFERROR(BondCurveDiscountFactor(B66,B74),"")</f>
        <v/>
      </c>
      <c r="E74" s="13">
        <f>IFERROR(BondCurveParRate(B66,B74)*100,"")</f>
        <v/>
      </c>
    </row>
    <row r="75">
      <c r="A75" s="8" t="n">
        <v>1</v>
      </c>
      <c r="B75" s="12">
        <f>CalendarAddPeriod($B$5,$B$4,"1Y")</f>
        <v/>
      </c>
      <c r="C75" s="13">
        <f>IFERROR(BondCurveZeroRate(B66,B75)*100,"")</f>
        <v/>
      </c>
      <c r="D75" s="14">
        <f>IFERROR(BondCurveDiscountFactor(B66,B75),"")</f>
        <v/>
      </c>
      <c r="E75" s="13">
        <f>IFERROR(BondCurveParRate(B66,B75)*100,"")</f>
        <v/>
      </c>
    </row>
    <row r="76">
      <c r="A76" s="8" t="n">
        <v>2</v>
      </c>
      <c r="B76" s="12">
        <f>CalendarAddPeriod($B$5,$B$4,"2Y")</f>
        <v/>
      </c>
      <c r="C76" s="13">
        <f>IFERROR(BondCurveZeroRate(B66,B76)*100,"")</f>
        <v/>
      </c>
      <c r="D76" s="14">
        <f>IFERROR(BondCurveDiscountFactor(B66,B76),"")</f>
        <v/>
      </c>
      <c r="E76" s="13">
        <f>IFERROR(BondCurveParRate(B66,B76)*100,"")</f>
        <v/>
      </c>
    </row>
    <row r="77">
      <c r="A77" s="8" t="n">
        <v>3</v>
      </c>
      <c r="B77" s="12">
        <f>CalendarAddPeriod($B$5,$B$4,"3Y")</f>
        <v/>
      </c>
      <c r="C77" s="13">
        <f>IFERROR(BondCurveZeroRate(B66,B77)*100,"")</f>
        <v/>
      </c>
      <c r="D77" s="14">
        <f>IFERROR(BondCurveDiscountFactor(B66,B77),"")</f>
        <v/>
      </c>
      <c r="E77" s="13">
        <f>IFERROR(BondCurveParRate(B66,B77)*100,"")</f>
        <v/>
      </c>
    </row>
    <row r="78">
      <c r="A78" s="8" t="n">
        <v>5</v>
      </c>
      <c r="B78" s="12">
        <f>CalendarAddPeriod($B$5,$B$4,"5Y")</f>
        <v/>
      </c>
      <c r="C78" s="13">
        <f>IFERROR(BondCurveZeroRate(B66,B78)*100,"")</f>
        <v/>
      </c>
      <c r="D78" s="14">
        <f>IFERROR(BondCurveDiscountFactor(B66,B78),"")</f>
        <v/>
      </c>
      <c r="E78" s="13">
        <f>IFERROR(BondCurveParRate(B66,B78)*100,"")</f>
        <v/>
      </c>
    </row>
    <row r="79">
      <c r="A79" s="8" t="n">
        <v>7</v>
      </c>
      <c r="B79" s="12">
        <f>CalendarAddPeriod($B$5,$B$4,"7Y")</f>
        <v/>
      </c>
      <c r="C79" s="13">
        <f>IFERROR(BondCurveZeroRate(B66,B79)*100,"")</f>
        <v/>
      </c>
      <c r="D79" s="14">
        <f>IFERROR(BondCurveDiscountFactor(B66,B79),"")</f>
        <v/>
      </c>
      <c r="E79" s="13">
        <f>IFERROR(BondCurveParRate(B66,B79)*100,"")</f>
        <v/>
      </c>
    </row>
    <row r="80">
      <c r="A80" s="8" t="n">
        <v>10</v>
      </c>
      <c r="B80" s="12">
        <f>CalendarAddPeriod($B$5,$B$4,"10Y")</f>
        <v/>
      </c>
      <c r="C80" s="13">
        <f>IFERROR(BondCurveZeroRate(B66,B80)*100,"")</f>
        <v/>
      </c>
      <c r="D80" s="14">
        <f>IFERROR(BondCurveDiscountFactor(B66,B80),"")</f>
        <v/>
      </c>
      <c r="E80" s="13">
        <f>IFERROR(BondCurveParRate(B66,B80)*100,"")</f>
        <v/>
      </c>
    </row>
    <row r="81">
      <c r="A81" s="8" t="n">
        <v>15</v>
      </c>
      <c r="B81" s="12">
        <f>CalendarAddPeriod($B$5,$B$4,"15Y")</f>
        <v/>
      </c>
      <c r="C81" s="13">
        <f>IFERROR(BondCurveZeroRate(B66,B81)*100,"")</f>
        <v/>
      </c>
      <c r="D81" s="14">
        <f>IFERROR(BondCurveDiscountFactor(B66,B81),"")</f>
        <v/>
      </c>
      <c r="E81" s="13">
        <f>IFERROR(BondCurveParRate(B66,B81)*100,"")</f>
        <v/>
      </c>
    </row>
    <row r="82">
      <c r="A82" s="8" t="n">
        <v>20</v>
      </c>
      <c r="B82" s="12">
        <f>CalendarAddPeriod($B$5,$B$4,"20Y")</f>
        <v/>
      </c>
      <c r="C82" s="13">
        <f>IFERROR(BondCurveZeroRate(B66,B82)*100,"")</f>
        <v/>
      </c>
      <c r="D82" s="14">
        <f>IFERROR(BondCurveDiscountFactor(B66,B82),"")</f>
        <v/>
      </c>
      <c r="E82" s="13">
        <f>IFERROR(BondCurveParRate(B66,B82)*100,"")</f>
        <v/>
      </c>
    </row>
    <row r="83">
      <c r="A83" s="8" t="n">
        <v>30</v>
      </c>
      <c r="B83" s="12">
        <f>CalendarAddPeriod($B$5,$B$4,"30Y")</f>
        <v/>
      </c>
      <c r="C83" s="13">
        <f>IFERROR(BondCurveZeroRate(B66,B83)*100,"")</f>
        <v/>
      </c>
      <c r="D83" s="14">
        <f>IFERROR(BondCurveDiscountFactor(B66,B83),"")</f>
        <v/>
      </c>
      <c r="E83" s="13">
        <f>IFERROR(BondCurveParRate(B66,B83)*100,"")</f>
        <v/>
      </c>
    </row>
    <row r="85">
      <c r="A85" s="15" t="inlineStr">
        <is>
          <t>备注</t>
        </is>
      </c>
      <c r="B85" s="2" t="inlineStr">
        <is>
          <t>yield_pct 已 /100 传入；附息 MaturityDates 为 yyyy-mm-dd 文本；BillCurveData 的 BUses 列须为 Y（勿用数字 1）；InterpolationMethod 下拉可选 LINEARINTERPOLATION / CUBICSPLINES；标准期限 MaturityDate：0/0.08=估值日+天数；0.25/0.5/0.75=3M/6M/9M；≥1Y 用 CalendarAddPeriod。</t>
        </is>
      </c>
    </row>
  </sheetData>
  <dataValidations count="1">
    <dataValidation sqref="B64" showDropDown="0" showInputMessage="0" showErrorMessage="0" allowBlank="0" errorTitle="InterpolationMethod" error="请从下拉列表中选择" type="list">
      <formula1>"LINEARINTERPOLATION,CUBICSPLINES"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18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>
      <c r="A1" s="1" t="inlineStr">
        <is>
          <t>CDB_v3 BondCurve 构建与期限点 ZeroRate</t>
        </is>
      </c>
    </row>
    <row r="3">
      <c r="A3" s="3" t="inlineStr">
        <is>
          <t>0. 估值日与日历</t>
        </is>
      </c>
      <c r="B3" s="4" t="n"/>
      <c r="C3" s="4" t="n"/>
      <c r="D3" s="4" t="n"/>
      <c r="E3" s="4" t="n"/>
      <c r="F3" s="4" t="n"/>
      <c r="G3" s="4" t="n"/>
      <c r="H3" s="4" t="n"/>
    </row>
    <row r="4">
      <c r="A4" s="5" t="inlineStr">
        <is>
          <t>ValuationDate</t>
        </is>
      </c>
      <c r="B4" s="6" t="n">
        <v>46125</v>
      </c>
    </row>
    <row r="5">
      <c r="A5" s="5" t="inlineStr">
        <is>
          <t>Calendar</t>
        </is>
      </c>
      <c r="B5" s="7">
        <f>McpCalendar("CNY")</f>
        <v/>
      </c>
    </row>
    <row r="7">
      <c r="A7" s="3" t="inlineStr">
        <is>
          <t>1. 原始样本券（参考）</t>
        </is>
      </c>
      <c r="B7" s="4" t="n"/>
      <c r="C7" s="4" t="n"/>
      <c r="D7" s="4" t="n"/>
      <c r="E7" s="4" t="n"/>
      <c r="F7" s="4" t="n"/>
      <c r="G7" s="4" t="n"/>
      <c r="H7" s="4" t="n"/>
    </row>
    <row r="8">
      <c r="A8" s="5" t="inlineStr">
        <is>
          <t>bond_code</t>
        </is>
      </c>
      <c r="B8" s="5" t="inlineStr">
        <is>
          <t>bond_short_name</t>
        </is>
      </c>
      <c r="C8" s="5" t="inlineStr">
        <is>
          <t>segment</t>
        </is>
      </c>
      <c r="D8" s="5" t="inlineStr">
        <is>
          <t>maturity_date</t>
        </is>
      </c>
      <c r="E8" s="5" t="inlineStr">
        <is>
          <t>coupon_pct</t>
        </is>
      </c>
      <c r="F8" s="5" t="inlineStr">
        <is>
          <t>freq</t>
        </is>
      </c>
      <c r="G8" s="5" t="inlineStr">
        <is>
          <t>yield_pct</t>
        </is>
      </c>
      <c r="H8" s="5" t="inlineStr">
        <is>
          <t>notes</t>
        </is>
      </c>
    </row>
    <row r="9">
      <c r="A9" s="8" t="inlineStr">
        <is>
          <t>230207.IB</t>
        </is>
      </c>
      <c r="B9" s="8" t="inlineStr">
        <is>
          <t>23国开07</t>
        </is>
      </c>
      <c r="C9" s="8" t="inlineStr">
        <is>
          <t>coupon</t>
        </is>
      </c>
      <c r="D9" s="6" t="n">
        <v>46209</v>
      </c>
      <c r="E9" s="9" t="n">
        <v>2.25</v>
      </c>
      <c r="F9" s="8" t="n">
        <v>1</v>
      </c>
      <c r="G9" s="9" t="n">
        <v>1.3502</v>
      </c>
      <c r="H9" s="8" t="inlineStr">
        <is>
          <t>front anchor (04/09 carry)；极短端最短活跃附息券，04/09成交11.3亿</t>
        </is>
      </c>
    </row>
    <row r="10">
      <c r="A10" s="8" t="inlineStr">
        <is>
          <t>267703.IB</t>
        </is>
      </c>
      <c r="B10" s="8" t="inlineStr">
        <is>
          <t>267703贴现国开</t>
        </is>
      </c>
      <c r="C10" s="8" t="inlineStr">
        <is>
          <t>zero</t>
        </is>
      </c>
      <c r="D10" s="6" t="n">
        <v>46216</v>
      </c>
      <c r="E10" s="8" t="n">
        <v>0</v>
      </c>
      <c r="F10" s="8" t="n">
        <v>0</v>
      </c>
      <c r="G10" s="9" t="n">
        <v>1.3801</v>
      </c>
      <c r="H10" s="8" t="inlineStr">
        <is>
          <t>04/09 discount；04/09成交2.5亿，04/13无xx77成交</t>
        </is>
      </c>
    </row>
    <row r="11">
      <c r="A11" s="8" t="inlineStr">
        <is>
          <t>267708.IB</t>
        </is>
      </c>
      <c r="B11" s="8" t="inlineStr">
        <is>
          <t>267708贴现国开</t>
        </is>
      </c>
      <c r="C11" s="8" t="inlineStr">
        <is>
          <t>zero</t>
        </is>
      </c>
      <c r="D11" s="6" t="n">
        <v>46275</v>
      </c>
      <c r="E11" s="8" t="n">
        <v>0</v>
      </c>
      <c r="F11" s="8" t="n">
        <v>0</v>
      </c>
      <c r="G11" s="9" t="n">
        <v>1.3801</v>
      </c>
      <c r="H11" s="8" t="inlineStr">
        <is>
          <t>04/10 discount；04/10成交0.6亿</t>
        </is>
      </c>
    </row>
    <row r="12">
      <c r="A12" s="8" t="inlineStr">
        <is>
          <t>267709.IB</t>
        </is>
      </c>
      <c r="B12" s="8" t="inlineStr">
        <is>
          <t>267709贴现国开</t>
        </is>
      </c>
      <c r="C12" s="8" t="inlineStr">
        <is>
          <t>zero</t>
        </is>
      </c>
      <c r="D12" s="6" t="n">
        <v>46282</v>
      </c>
      <c r="E12" s="8" t="n">
        <v>0</v>
      </c>
      <c r="F12" s="8" t="n">
        <v>0</v>
      </c>
      <c r="G12" s="9" t="n">
        <v>1.3951</v>
      </c>
      <c r="H12" s="8" t="inlineStr">
        <is>
          <t>04/10 discount；04/10成交0.2亿</t>
        </is>
      </c>
    </row>
    <row r="13">
      <c r="A13" s="8" t="inlineStr">
        <is>
          <t>250211.IB</t>
        </is>
      </c>
      <c r="B13" s="8" t="inlineStr">
        <is>
          <t>25国开11</t>
        </is>
      </c>
      <c r="C13" s="8" t="inlineStr">
        <is>
          <t>coupon</t>
        </is>
      </c>
      <c r="D13" s="6" t="n">
        <v>46274</v>
      </c>
      <c r="E13" s="9" t="n">
        <v>1.53</v>
      </c>
      <c r="F13" s="8" t="n">
        <v>0</v>
      </c>
      <c r="G13" s="9" t="n">
        <v>1.385</v>
      </c>
      <c r="H13" s="8" t="inlineStr">
        <is>
          <t>OTR；0.5Y邻域最新发行+高成交</t>
        </is>
      </c>
    </row>
    <row r="14">
      <c r="A14" s="8" t="inlineStr">
        <is>
          <t>260201.IB</t>
        </is>
      </c>
      <c r="B14" s="8" t="inlineStr">
        <is>
          <t>26国开01</t>
        </is>
      </c>
      <c r="C14" s="8" t="inlineStr">
        <is>
          <t>coupon</t>
        </is>
      </c>
      <c r="D14" s="6" t="n">
        <v>46448</v>
      </c>
      <c r="E14" s="9" t="n">
        <v>1.51</v>
      </c>
      <c r="F14" s="8" t="n">
        <v>0</v>
      </c>
      <c r="G14" s="9" t="n">
        <v>1.42</v>
      </c>
      <c r="H14" s="8" t="inlineStr">
        <is>
          <t>2026 OTR；2026年新发，04/13成交58.6亿</t>
        </is>
      </c>
    </row>
    <row r="15">
      <c r="A15" s="8" t="inlineStr">
        <is>
          <t>260202.IB</t>
        </is>
      </c>
      <c r="B15" s="8" t="inlineStr">
        <is>
          <t>26国开02</t>
        </is>
      </c>
      <c r="C15" s="8" t="inlineStr">
        <is>
          <t>coupon</t>
        </is>
      </c>
      <c r="D15" s="6" t="n">
        <v>46816</v>
      </c>
      <c r="E15" s="9" t="n">
        <v>1.5</v>
      </c>
      <c r="F15" s="8" t="n">
        <v>1</v>
      </c>
      <c r="G15" s="9" t="n">
        <v>1.54</v>
      </c>
      <c r="H15" s="8" t="inlineStr">
        <is>
          <t>2026 OTR；2026年新发2Y OTR</t>
        </is>
      </c>
    </row>
    <row r="16">
      <c r="A16" s="8" t="inlineStr">
        <is>
          <t>240203.IB</t>
        </is>
      </c>
      <c r="B16" s="8" t="inlineStr">
        <is>
          <t>24国开03</t>
        </is>
      </c>
      <c r="C16" s="8" t="inlineStr">
        <is>
          <t>coupon</t>
        </is>
      </c>
      <c r="D16" s="6" t="n">
        <v>47171</v>
      </c>
      <c r="E16" s="9" t="n">
        <v>2.3</v>
      </c>
      <c r="F16" s="8" t="n">
        <v>1</v>
      </c>
      <c r="G16" s="9" t="n">
        <v>1.5755</v>
      </c>
      <c r="H16" s="8" t="inlineStr">
        <is>
          <t>2.5Y liquid benchmark；3Y附近市场公认活跃基准，04/13成交37.4亿</t>
        </is>
      </c>
    </row>
    <row r="17">
      <c r="A17" s="8" t="inlineStr">
        <is>
          <t>190210.IB</t>
        </is>
      </c>
      <c r="B17" s="8" t="inlineStr">
        <is>
          <t>19国开10</t>
        </is>
      </c>
      <c r="C17" s="8" t="inlineStr">
        <is>
          <t>coupon</t>
        </is>
      </c>
      <c r="D17" s="6" t="n">
        <v>47259</v>
      </c>
      <c r="E17" s="9" t="n">
        <v>3.65</v>
      </c>
      <c r="F17" s="8" t="n">
        <v>1</v>
      </c>
      <c r="G17" s="9" t="n">
        <v>1.5975</v>
      </c>
      <c r="H17" s="8" t="inlineStr">
        <is>
          <t>3Y liquid benchmark (04/10)；3Y经典活跃券，04/10成交53.8亿</t>
        </is>
      </c>
    </row>
    <row r="18">
      <c r="A18" s="8" t="inlineStr">
        <is>
          <t>260203.IB</t>
        </is>
      </c>
      <c r="B18" s="8" t="inlineStr">
        <is>
          <t>26国开03</t>
        </is>
      </c>
      <c r="C18" s="8" t="inlineStr">
        <is>
          <t>coupon</t>
        </is>
      </c>
      <c r="D18" s="6" t="n">
        <v>47918</v>
      </c>
      <c r="E18" s="9" t="n">
        <v>1.69</v>
      </c>
      <c r="F18" s="8" t="n">
        <v>1</v>
      </c>
      <c r="G18" s="9" t="n">
        <v>1.6825</v>
      </c>
      <c r="H18" s="8" t="inlineStr">
        <is>
          <t>2026 OTR；2026年新发5Y OTR</t>
        </is>
      </c>
    </row>
    <row r="19">
      <c r="A19" s="8" t="inlineStr">
        <is>
          <t>09260204.IB</t>
        </is>
      </c>
      <c r="B19" s="8" t="inlineStr">
        <is>
          <t>26国开清发04</t>
        </is>
      </c>
      <c r="C19" s="8" t="inlineStr">
        <is>
          <t>coupon</t>
        </is>
      </c>
      <c r="D19" s="6" t="n">
        <v>48588</v>
      </c>
      <c r="E19" s="9" t="n">
        <v>1.94</v>
      </c>
      <c r="F19" s="8" t="n">
        <v>1</v>
      </c>
      <c r="G19" s="9" t="n">
        <v>1.8025</v>
      </c>
      <c r="H19" s="8" t="inlineStr">
        <is>
          <t>7Y liquid benchmark (04/09)；7Y附近活跃基准，04/09成交5.7亿</t>
        </is>
      </c>
    </row>
    <row r="20">
      <c r="A20" s="8" t="inlineStr">
        <is>
          <t>250205.IB</t>
        </is>
      </c>
      <c r="B20" s="8" t="inlineStr">
        <is>
          <t>25国开05</t>
        </is>
      </c>
      <c r="C20" s="8" t="inlineStr">
        <is>
          <t>coupon</t>
        </is>
      </c>
      <c r="D20" s="6" t="n">
        <v>49312</v>
      </c>
      <c r="E20" s="9" t="n">
        <v>1.57</v>
      </c>
      <c r="F20" s="8" t="n">
        <v>1</v>
      </c>
      <c r="G20" s="9" t="n">
        <v>1.84</v>
      </c>
      <c r="H20" s="8" t="inlineStr">
        <is>
          <t>OTR；8Y邻域最新高成交券</t>
        </is>
      </c>
    </row>
    <row r="21">
      <c r="A21" s="8" t="inlineStr">
        <is>
          <t>260205.IB</t>
        </is>
      </c>
      <c r="B21" s="8" t="inlineStr">
        <is>
          <t>26国开05</t>
        </is>
      </c>
      <c r="C21" s="8" t="inlineStr">
        <is>
          <t>coupon</t>
        </is>
      </c>
      <c r="D21" s="6" t="n">
        <v>49740</v>
      </c>
      <c r="E21" s="9" t="n">
        <v>1.92</v>
      </c>
      <c r="F21" s="8" t="n">
        <v>1</v>
      </c>
      <c r="G21" s="9" t="n">
        <v>1.886</v>
      </c>
      <c r="H21" s="8" t="inlineStr">
        <is>
          <t>2026 OTR；2026年新发10Y OTR</t>
        </is>
      </c>
    </row>
    <row r="22">
      <c r="A22" s="8" t="inlineStr">
        <is>
          <t>09230220.IB</t>
        </is>
      </c>
      <c r="B22" s="8" t="inlineStr">
        <is>
          <t>23国开清发20</t>
        </is>
      </c>
      <c r="C22" s="8" t="inlineStr">
        <is>
          <t>coupon</t>
        </is>
      </c>
      <c r="D22" s="6" t="n">
        <v>52436</v>
      </c>
      <c r="E22" s="9" t="n">
        <v>3.03</v>
      </c>
      <c r="F22" s="8" t="n">
        <v>1</v>
      </c>
      <c r="G22" s="9" t="n">
        <v>2.22</v>
      </c>
      <c r="H22" s="8" t="inlineStr">
        <is>
          <t>longest liquid；当前最长活跃国开债，04/13成交14.6亿</t>
        </is>
      </c>
    </row>
    <row r="23">
      <c r="A23" s="8" t="inlineStr">
        <is>
          <t>FILL_1.0Y</t>
        </is>
      </c>
      <c r="B23" s="8" t="inlineStr">
        <is>
          <t>1Y填充节点(加权混合)</t>
        </is>
      </c>
      <c r="C23" s="8" t="inlineStr">
        <is>
          <t>blend_fill</t>
        </is>
      </c>
      <c r="D23" s="6" t="n">
        <v>46490</v>
      </c>
      <c r="E23" s="8" t="inlineStr"/>
      <c r="F23" s="8" t="inlineStr"/>
      <c r="G23" s="9" t="n">
        <v>1.4247</v>
      </c>
      <c r="H23" s="8" t="inlineStr">
        <is>
          <t>recency-weighted blend@1.0Y；1Y整数期限无单券锚定，多活跃券融合</t>
        </is>
      </c>
    </row>
    <row r="25">
      <c r="A25" s="3" t="inlineStr">
        <is>
          <t>2. 贴现券 -&gt; McpBillCurveData</t>
        </is>
      </c>
      <c r="B25" s="4" t="n"/>
      <c r="C25" s="4" t="n"/>
      <c r="D25" s="4" t="n"/>
      <c r="E25" s="4" t="n"/>
      <c r="F25" s="4" t="n"/>
      <c r="G25" s="4" t="n"/>
      <c r="H25" s="4" t="n"/>
    </row>
    <row r="26">
      <c r="A26" s="5" t="inlineStr">
        <is>
          <t>MaturityDates</t>
        </is>
      </c>
      <c r="B26" s="5" t="inlineStr">
        <is>
          <t>Yields</t>
        </is>
      </c>
      <c r="C26" s="5" t="inlineStr">
        <is>
          <t>BumpAmounts</t>
        </is>
      </c>
      <c r="D26" s="5" t="inlineStr">
        <is>
          <t>BUses</t>
        </is>
      </c>
    </row>
    <row r="27">
      <c r="A27" s="6" t="n">
        <v>46216</v>
      </c>
      <c r="B27" s="9" t="n">
        <v>0.013801</v>
      </c>
      <c r="C27" s="9" t="n">
        <v>0</v>
      </c>
      <c r="D27" s="8" t="inlineStr">
        <is>
          <t>Y</t>
        </is>
      </c>
    </row>
    <row r="28">
      <c r="A28" s="6" t="n">
        <v>46275</v>
      </c>
      <c r="B28" s="9" t="n">
        <v>0.013801</v>
      </c>
      <c r="C28" s="9" t="n">
        <v>0</v>
      </c>
      <c r="D28" s="8" t="inlineStr">
        <is>
          <t>Y</t>
        </is>
      </c>
    </row>
    <row r="29">
      <c r="A29" s="6" t="n">
        <v>46282</v>
      </c>
      <c r="B29" s="9" t="n">
        <v>0.013951</v>
      </c>
      <c r="C29" s="9" t="n">
        <v>0</v>
      </c>
      <c r="D29" s="8" t="inlineStr">
        <is>
          <t>Y</t>
        </is>
      </c>
    </row>
    <row r="30">
      <c r="A30" s="6" t="n">
        <v>46490</v>
      </c>
      <c r="B30" s="9" t="n">
        <v>0.014247</v>
      </c>
      <c r="C30" s="9" t="n">
        <v>0</v>
      </c>
      <c r="D30" s="8" t="inlineStr">
        <is>
          <t>Y</t>
        </is>
      </c>
    </row>
    <row r="32">
      <c r="A32" s="5" t="inlineStr">
        <is>
          <t>DayCounter</t>
        </is>
      </c>
      <c r="B32" s="8" t="inlineStr">
        <is>
          <t>Act365Fixed</t>
        </is>
      </c>
    </row>
    <row r="33">
      <c r="A33" s="5" t="inlineStr">
        <is>
          <t>StartDate</t>
        </is>
      </c>
      <c r="B33" s="6" t="n">
        <v>46125</v>
      </c>
    </row>
    <row r="34">
      <c r="A34" s="5" t="inlineStr">
        <is>
          <t>BillCurveData</t>
        </is>
      </c>
      <c r="B34" s="7">
        <f>McpBillCurveData(A32:B33,A26:D30)</f>
        <v/>
      </c>
    </row>
    <row r="36">
      <c r="A36" s="3" t="inlineStr">
        <is>
          <t>3. 附息券 -&gt; McpFixedRateBondCurveData</t>
        </is>
      </c>
      <c r="B36" s="4" t="n"/>
      <c r="C36" s="4" t="n"/>
      <c r="D36" s="4" t="n"/>
      <c r="E36" s="4" t="n"/>
      <c r="F36" s="4" t="n"/>
      <c r="G36" s="4" t="n"/>
      <c r="H36" s="4" t="n"/>
    </row>
    <row r="37">
      <c r="A37" s="5" t="inlineStr">
        <is>
          <t>MaturityDates</t>
        </is>
      </c>
      <c r="B37" s="5" t="inlineStr">
        <is>
          <t>Frequencies</t>
        </is>
      </c>
      <c r="C37" s="5" t="inlineStr">
        <is>
          <t>Coupons</t>
        </is>
      </c>
      <c r="D37" s="5" t="inlineStr">
        <is>
          <t>YieldsOrDirtyPrice</t>
        </is>
      </c>
      <c r="E37" s="5" t="inlineStr">
        <is>
          <t>BumpAmounts</t>
        </is>
      </c>
      <c r="F37" s="5" t="inlineStr">
        <is>
          <t>BUses</t>
        </is>
      </c>
    </row>
    <row r="38">
      <c r="A38" s="8" t="inlineStr">
        <is>
          <t>2026-07-06</t>
        </is>
      </c>
      <c r="B38" s="8" t="n">
        <v>1</v>
      </c>
      <c r="C38" s="9" t="n">
        <v>0.0225</v>
      </c>
      <c r="D38" s="9" t="n">
        <v>0.013502</v>
      </c>
      <c r="E38" s="9" t="n">
        <v>0</v>
      </c>
      <c r="F38" s="8" t="n">
        <v>1</v>
      </c>
    </row>
    <row r="39">
      <c r="A39" s="8" t="inlineStr">
        <is>
          <t>2026-09-09</t>
        </is>
      </c>
      <c r="B39" s="8" t="n">
        <v>1</v>
      </c>
      <c r="C39" s="9" t="n">
        <v>0.0153</v>
      </c>
      <c r="D39" s="9" t="n">
        <v>0.01385</v>
      </c>
      <c r="E39" s="9" t="n">
        <v>0</v>
      </c>
      <c r="F39" s="8" t="n">
        <v>1</v>
      </c>
    </row>
    <row r="40">
      <c r="A40" s="8" t="inlineStr">
        <is>
          <t>2027-03-02</t>
        </is>
      </c>
      <c r="B40" s="8" t="n">
        <v>1</v>
      </c>
      <c r="C40" s="9" t="n">
        <v>0.0151</v>
      </c>
      <c r="D40" s="9" t="n">
        <v>0.0142</v>
      </c>
      <c r="E40" s="9" t="n">
        <v>0</v>
      </c>
      <c r="F40" s="8" t="n">
        <v>1</v>
      </c>
    </row>
    <row r="41">
      <c r="A41" s="8" t="inlineStr">
        <is>
          <t>2028-03-04</t>
        </is>
      </c>
      <c r="B41" s="8" t="n">
        <v>1</v>
      </c>
      <c r="C41" s="9" t="n">
        <v>0.015</v>
      </c>
      <c r="D41" s="9" t="n">
        <v>0.0154</v>
      </c>
      <c r="E41" s="9" t="n">
        <v>0</v>
      </c>
      <c r="F41" s="8" t="n">
        <v>1</v>
      </c>
    </row>
    <row r="42">
      <c r="A42" s="8" t="inlineStr">
        <is>
          <t>2029-02-22</t>
        </is>
      </c>
      <c r="B42" s="8" t="n">
        <v>1</v>
      </c>
      <c r="C42" s="9" t="n">
        <v>0.023</v>
      </c>
      <c r="D42" s="9" t="n">
        <v>0.015755</v>
      </c>
      <c r="E42" s="9" t="n">
        <v>0</v>
      </c>
      <c r="F42" s="8" t="n">
        <v>1</v>
      </c>
    </row>
    <row r="43">
      <c r="A43" s="8" t="inlineStr">
        <is>
          <t>2029-05-21</t>
        </is>
      </c>
      <c r="B43" s="8" t="n">
        <v>1</v>
      </c>
      <c r="C43" s="9" t="n">
        <v>0.0365</v>
      </c>
      <c r="D43" s="9" t="n">
        <v>0.015975</v>
      </c>
      <c r="E43" s="9" t="n">
        <v>0</v>
      </c>
      <c r="F43" s="8" t="n">
        <v>1</v>
      </c>
    </row>
    <row r="44">
      <c r="A44" s="8" t="inlineStr">
        <is>
          <t>2031-03-11</t>
        </is>
      </c>
      <c r="B44" s="8" t="n">
        <v>1</v>
      </c>
      <c r="C44" s="9" t="n">
        <v>0.0169</v>
      </c>
      <c r="D44" s="9" t="n">
        <v>0.016825</v>
      </c>
      <c r="E44" s="9" t="n">
        <v>0</v>
      </c>
      <c r="F44" s="8" t="n">
        <v>1</v>
      </c>
    </row>
    <row r="45">
      <c r="A45" s="8" t="inlineStr">
        <is>
          <t>2033-01-09</t>
        </is>
      </c>
      <c r="B45" s="8" t="n">
        <v>1</v>
      </c>
      <c r="C45" s="9" t="n">
        <v>0.0194</v>
      </c>
      <c r="D45" s="9" t="n">
        <v>0.018025</v>
      </c>
      <c r="E45" s="9" t="n">
        <v>0</v>
      </c>
      <c r="F45" s="8" t="n">
        <v>1</v>
      </c>
    </row>
    <row r="46">
      <c r="A46" s="8" t="inlineStr">
        <is>
          <t>2035-01-03</t>
        </is>
      </c>
      <c r="B46" s="8" t="n">
        <v>1</v>
      </c>
      <c r="C46" s="9" t="n">
        <v>0.0157</v>
      </c>
      <c r="D46" s="9" t="n">
        <v>0.0184</v>
      </c>
      <c r="E46" s="9" t="n">
        <v>0</v>
      </c>
      <c r="F46" s="8" t="n">
        <v>1</v>
      </c>
    </row>
    <row r="47">
      <c r="A47" s="8" t="inlineStr">
        <is>
          <t>2036-03-06</t>
        </is>
      </c>
      <c r="B47" s="8" t="n">
        <v>1</v>
      </c>
      <c r="C47" s="9" t="n">
        <v>0.0192</v>
      </c>
      <c r="D47" s="9" t="n">
        <v>0.01886</v>
      </c>
      <c r="E47" s="9" t="n">
        <v>0</v>
      </c>
      <c r="F47" s="8" t="n">
        <v>1</v>
      </c>
    </row>
    <row r="48">
      <c r="A48" s="8" t="inlineStr">
        <is>
          <t>2043-07-24</t>
        </is>
      </c>
      <c r="B48" s="8" t="n">
        <v>1</v>
      </c>
      <c r="C48" s="9" t="n">
        <v>0.0303</v>
      </c>
      <c r="D48" s="9" t="n">
        <v>0.0222</v>
      </c>
      <c r="E48" s="9" t="n">
        <v>0</v>
      </c>
      <c r="F48" s="8" t="n">
        <v>1</v>
      </c>
    </row>
    <row r="50">
      <c r="A50" s="5" t="inlineStr">
        <is>
          <t>SettlementDate</t>
        </is>
      </c>
      <c r="B50" s="10" t="n">
        <v>46125</v>
      </c>
    </row>
    <row r="51">
      <c r="A51" s="5" t="inlineStr">
        <is>
          <t>MaturityDates</t>
        </is>
      </c>
      <c r="B51" s="11">
        <f>McpList(A38:A48)</f>
        <v/>
      </c>
    </row>
    <row r="52">
      <c r="A52" s="5" t="inlineStr">
        <is>
          <t>Frequencies</t>
        </is>
      </c>
      <c r="B52" s="11">
        <f>McpList(B38:B48)</f>
        <v/>
      </c>
    </row>
    <row r="53">
      <c r="A53" s="5" t="inlineStr">
        <is>
          <t>Coupons</t>
        </is>
      </c>
      <c r="B53" s="11">
        <f>McpList(C38:C48)</f>
        <v/>
      </c>
    </row>
    <row r="54">
      <c r="A54" s="5" t="inlineStr">
        <is>
          <t>YieldsOrDirtyPrice</t>
        </is>
      </c>
      <c r="B54" s="11">
        <f>McpList(D38:D48)</f>
        <v/>
      </c>
    </row>
    <row r="55">
      <c r="A55" s="5" t="inlineStr">
        <is>
          <t>DayCounter</t>
        </is>
      </c>
      <c r="B55" s="11" t="inlineStr">
        <is>
          <t>Act365Fixed</t>
        </is>
      </c>
    </row>
    <row r="56">
      <c r="A56" s="5" t="inlineStr">
        <is>
          <t>IsYield</t>
        </is>
      </c>
      <c r="B56" s="11" t="b">
        <v>1</v>
      </c>
    </row>
    <row r="57">
      <c r="A57" s="5" t="inlineStr">
        <is>
          <t>BumpAmounts</t>
        </is>
      </c>
      <c r="B57" s="11">
        <f>McpList(E38:E48)</f>
        <v/>
      </c>
    </row>
    <row r="58">
      <c r="A58" s="5" t="inlineStr">
        <is>
          <t>BUses</t>
        </is>
      </c>
      <c r="B58" s="11">
        <f>McpList(F38:F48)</f>
        <v/>
      </c>
    </row>
    <row r="59">
      <c r="A59" s="5" t="inlineStr">
        <is>
          <t>Calendar</t>
        </is>
      </c>
      <c r="B59" s="11">
        <f>$B$5</f>
        <v/>
      </c>
    </row>
    <row r="60">
      <c r="A60" s="5" t="inlineStr">
        <is>
          <t>FixedRateBondCurveData</t>
        </is>
      </c>
      <c r="B60" s="7">
        <f>McpFixedRateBondCurveData(A50:B59,,,,,"VP")</f>
        <v/>
      </c>
    </row>
    <row r="62">
      <c r="A62" s="3" t="inlineStr">
        <is>
          <t>4. McpCalibrationSet + McpBondCurve</t>
        </is>
      </c>
      <c r="B62" s="4" t="n"/>
      <c r="C62" s="4" t="n"/>
      <c r="D62" s="4" t="n"/>
      <c r="E62" s="4" t="n"/>
      <c r="F62" s="4" t="n"/>
      <c r="G62" s="4" t="n"/>
      <c r="H62" s="4" t="n"/>
    </row>
    <row r="63">
      <c r="A63" s="5" t="inlineStr">
        <is>
          <t>CurveData (Bill)</t>
        </is>
      </c>
      <c r="B63" s="7">
        <f>McpBillCurveData(A32:B33,A26:D30)</f>
        <v/>
      </c>
    </row>
    <row r="64">
      <c r="A64" s="5" t="inlineStr">
        <is>
          <t>CurveData (FixedRateBond)</t>
        </is>
      </c>
      <c r="B64" s="7">
        <f>McpFixedRateBondCurveData(A50:B59,,,,,"VP")</f>
        <v/>
      </c>
    </row>
    <row r="65">
      <c r="A65" s="5" t="inlineStr">
        <is>
          <t>CalibrationSet</t>
        </is>
      </c>
      <c r="B65" s="7">
        <f>McpCalibrationSet(B63:B64)</f>
        <v/>
      </c>
    </row>
    <row r="67">
      <c r="A67" s="5" t="inlineStr">
        <is>
          <t>SettlementDate</t>
        </is>
      </c>
      <c r="B67" s="10" t="n">
        <v>46125</v>
      </c>
    </row>
    <row r="68">
      <c r="A68" s="5" t="inlineStr">
        <is>
          <t>CalibrationSet</t>
        </is>
      </c>
      <c r="B68" s="11">
        <f>B65</f>
        <v/>
      </c>
    </row>
    <row r="69">
      <c r="A69" s="5" t="inlineStr">
        <is>
          <t>InterpolatedVariable</t>
        </is>
      </c>
      <c r="B69" s="11" t="inlineStr">
        <is>
          <t>SIMPLERATES</t>
        </is>
      </c>
    </row>
    <row r="70">
      <c r="A70" s="5" t="inlineStr">
        <is>
          <t>InterpolationMethod</t>
        </is>
      </c>
      <c r="B70" s="11" t="inlineStr">
        <is>
          <t>LINEARINTERPOLATION</t>
        </is>
      </c>
    </row>
    <row r="71">
      <c r="A71" s="5" t="inlineStr">
        <is>
          <t>DayCounter</t>
        </is>
      </c>
      <c r="B71" s="11" t="inlineStr">
        <is>
          <t>Act365Fixed</t>
        </is>
      </c>
    </row>
    <row r="72">
      <c r="A72" s="5" t="inlineStr">
        <is>
          <t>BondCurve (CDB_v3)</t>
        </is>
      </c>
      <c r="B72" s="7">
        <f>McpBondCurve(A67:B71)</f>
        <v/>
      </c>
    </row>
    <row r="74">
      <c r="A74" s="3" t="inlineStr">
        <is>
          <t>5. 标准期限点 ZeroRate（%）</t>
        </is>
      </c>
      <c r="B74" s="4" t="n"/>
      <c r="C74" s="4" t="n"/>
      <c r="D74" s="4" t="n"/>
      <c r="E74" s="4" t="n"/>
      <c r="F74" s="4" t="n"/>
      <c r="G74" s="4" t="n"/>
      <c r="H74" s="4" t="n"/>
    </row>
    <row r="75">
      <c r="A75" s="5" t="inlineStr">
        <is>
          <t>Tenor(Years)</t>
        </is>
      </c>
      <c r="B75" s="5" t="inlineStr">
        <is>
          <t>MaturityDate</t>
        </is>
      </c>
      <c r="C75" s="5" t="inlineStr">
        <is>
          <t>ZeroRate(%)</t>
        </is>
      </c>
      <c r="D75" s="5" t="inlineStr">
        <is>
          <t>DiscountFactor</t>
        </is>
      </c>
      <c r="E75" s="5" t="inlineStr">
        <is>
          <t>ParRate(%)</t>
        </is>
      </c>
    </row>
    <row r="76">
      <c r="A76" s="8" t="n">
        <v>0</v>
      </c>
      <c r="B76" s="12">
        <f>$B$4</f>
        <v/>
      </c>
      <c r="C76" s="13">
        <f>IFERROR(BondCurveZeroRate(B72,B76)*100,"")</f>
        <v/>
      </c>
      <c r="D76" s="14">
        <f>IFERROR(BondCurveDiscountFactor(B72,B76),"")</f>
        <v/>
      </c>
      <c r="E76" s="13">
        <f>IFERROR(BondCurveParRate(B72,B76)*100,"")</f>
        <v/>
      </c>
    </row>
    <row r="77">
      <c r="A77" s="8" t="n">
        <v>0.08</v>
      </c>
      <c r="B77" s="12">
        <f>$B$4+A77*365</f>
        <v/>
      </c>
      <c r="C77" s="13">
        <f>IFERROR(BondCurveZeroRate(B72,B77)*100,"")</f>
        <v/>
      </c>
      <c r="D77" s="14">
        <f>IFERROR(BondCurveDiscountFactor(B72,B77),"")</f>
        <v/>
      </c>
      <c r="E77" s="13">
        <f>IFERROR(BondCurveParRate(B72,B77)*100,"")</f>
        <v/>
      </c>
    </row>
    <row r="78">
      <c r="A78" s="8" t="n">
        <v>0.25</v>
      </c>
      <c r="B78" s="12">
        <f>CalendarAddPeriod($B$5,$B$4,"3M")</f>
        <v/>
      </c>
      <c r="C78" s="13">
        <f>IFERROR(BondCurveZeroRate(B72,B78)*100,"")</f>
        <v/>
      </c>
      <c r="D78" s="14">
        <f>IFERROR(BondCurveDiscountFactor(B72,B78),"")</f>
        <v/>
      </c>
      <c r="E78" s="13">
        <f>IFERROR(BondCurveParRate(B72,B78)*100,"")</f>
        <v/>
      </c>
    </row>
    <row r="79">
      <c r="A79" s="8" t="n">
        <v>0.5</v>
      </c>
      <c r="B79" s="12">
        <f>CalendarAddPeriod($B$5,$B$4,"6M")</f>
        <v/>
      </c>
      <c r="C79" s="13">
        <f>IFERROR(BondCurveZeroRate(B72,B79)*100,"")</f>
        <v/>
      </c>
      <c r="D79" s="14">
        <f>IFERROR(BondCurveDiscountFactor(B72,B79),"")</f>
        <v/>
      </c>
      <c r="E79" s="13">
        <f>IFERROR(BondCurveParRate(B72,B79)*100,"")</f>
        <v/>
      </c>
    </row>
    <row r="80">
      <c r="A80" s="8" t="n">
        <v>0.75</v>
      </c>
      <c r="B80" s="12">
        <f>CalendarAddPeriod($B$5,$B$4,"9M")</f>
        <v/>
      </c>
      <c r="C80" s="13">
        <f>IFERROR(BondCurveZeroRate(B72,B80)*100,"")</f>
        <v/>
      </c>
      <c r="D80" s="14">
        <f>IFERROR(BondCurveDiscountFactor(B72,B80),"")</f>
        <v/>
      </c>
      <c r="E80" s="13">
        <f>IFERROR(BondCurveParRate(B72,B80)*100,"")</f>
        <v/>
      </c>
    </row>
    <row r="81">
      <c r="A81" s="8" t="n">
        <v>1</v>
      </c>
      <c r="B81" s="12">
        <f>CalendarAddPeriod($B$5,$B$4,"1Y")</f>
        <v/>
      </c>
      <c r="C81" s="13">
        <f>IFERROR(BondCurveZeroRate(B72,B81)*100,"")</f>
        <v/>
      </c>
      <c r="D81" s="14">
        <f>IFERROR(BondCurveDiscountFactor(B72,B81),"")</f>
        <v/>
      </c>
      <c r="E81" s="13">
        <f>IFERROR(BondCurveParRate(B72,B81)*100,"")</f>
        <v/>
      </c>
    </row>
    <row r="82">
      <c r="A82" s="8" t="n">
        <v>2</v>
      </c>
      <c r="B82" s="12">
        <f>CalendarAddPeriod($B$5,$B$4,"2Y")</f>
        <v/>
      </c>
      <c r="C82" s="13">
        <f>IFERROR(BondCurveZeroRate(B72,B82)*100,"")</f>
        <v/>
      </c>
      <c r="D82" s="14">
        <f>IFERROR(BondCurveDiscountFactor(B72,B82),"")</f>
        <v/>
      </c>
      <c r="E82" s="13">
        <f>IFERROR(BondCurveParRate(B72,B82)*100,"")</f>
        <v/>
      </c>
    </row>
    <row r="83">
      <c r="A83" s="8" t="n">
        <v>3</v>
      </c>
      <c r="B83" s="12">
        <f>CalendarAddPeriod($B$5,$B$4,"3Y")</f>
        <v/>
      </c>
      <c r="C83" s="13">
        <f>IFERROR(BondCurveZeroRate(B72,B83)*100,"")</f>
        <v/>
      </c>
      <c r="D83" s="14">
        <f>IFERROR(BondCurveDiscountFactor(B72,B83),"")</f>
        <v/>
      </c>
      <c r="E83" s="13">
        <f>IFERROR(BondCurveParRate(B72,B83)*100,"")</f>
        <v/>
      </c>
    </row>
    <row r="84">
      <c r="A84" s="8" t="n">
        <v>5</v>
      </c>
      <c r="B84" s="12">
        <f>CalendarAddPeriod($B$5,$B$4,"5Y")</f>
        <v/>
      </c>
      <c r="C84" s="13">
        <f>IFERROR(BondCurveZeroRate(B72,B84)*100,"")</f>
        <v/>
      </c>
      <c r="D84" s="14">
        <f>IFERROR(BondCurveDiscountFactor(B72,B84),"")</f>
        <v/>
      </c>
      <c r="E84" s="13">
        <f>IFERROR(BondCurveParRate(B72,B84)*100,"")</f>
        <v/>
      </c>
    </row>
    <row r="85">
      <c r="A85" s="8" t="n">
        <v>7</v>
      </c>
      <c r="B85" s="12">
        <f>CalendarAddPeriod($B$5,$B$4,"7Y")</f>
        <v/>
      </c>
      <c r="C85" s="13">
        <f>IFERROR(BondCurveZeroRate(B72,B85)*100,"")</f>
        <v/>
      </c>
      <c r="D85" s="14">
        <f>IFERROR(BondCurveDiscountFactor(B72,B85),"")</f>
        <v/>
      </c>
      <c r="E85" s="13">
        <f>IFERROR(BondCurveParRate(B72,B85)*100,"")</f>
        <v/>
      </c>
    </row>
    <row r="86">
      <c r="A86" s="8" t="n">
        <v>10</v>
      </c>
      <c r="B86" s="12">
        <f>CalendarAddPeriod($B$5,$B$4,"10Y")</f>
        <v/>
      </c>
      <c r="C86" s="13">
        <f>IFERROR(BondCurveZeroRate(B72,B86)*100,"")</f>
        <v/>
      </c>
      <c r="D86" s="14">
        <f>IFERROR(BondCurveDiscountFactor(B72,B86),"")</f>
        <v/>
      </c>
      <c r="E86" s="13">
        <f>IFERROR(BondCurveParRate(B72,B86)*100,"")</f>
        <v/>
      </c>
    </row>
    <row r="87">
      <c r="A87" s="8" t="n">
        <v>15</v>
      </c>
      <c r="B87" s="12">
        <f>CalendarAddPeriod($B$5,$B$4,"15Y")</f>
        <v/>
      </c>
      <c r="C87" s="13">
        <f>IFERROR(BondCurveZeroRate(B72,B87)*100,"")</f>
        <v/>
      </c>
      <c r="D87" s="14">
        <f>IFERROR(BondCurveDiscountFactor(B72,B87),"")</f>
        <v/>
      </c>
      <c r="E87" s="13">
        <f>IFERROR(BondCurveParRate(B72,B87)*100,"")</f>
        <v/>
      </c>
    </row>
    <row r="88">
      <c r="A88" s="8" t="n">
        <v>20</v>
      </c>
      <c r="B88" s="12">
        <f>CalendarAddPeriod($B$5,$B$4,"20Y")</f>
        <v/>
      </c>
      <c r="C88" s="13">
        <f>IFERROR(BondCurveZeroRate(B72,B88)*100,"")</f>
        <v/>
      </c>
      <c r="D88" s="14">
        <f>IFERROR(BondCurveDiscountFactor(B72,B88),"")</f>
        <v/>
      </c>
      <c r="E88" s="13">
        <f>IFERROR(BondCurveParRate(B72,B88)*100,"")</f>
        <v/>
      </c>
    </row>
    <row r="89">
      <c r="A89" s="8" t="n">
        <v>30</v>
      </c>
      <c r="B89" s="12">
        <f>CalendarAddPeriod($B$5,$B$4,"30Y")</f>
        <v/>
      </c>
      <c r="C89" s="13">
        <f>IFERROR(BondCurveZeroRate(B72,B89)*100,"")</f>
        <v/>
      </c>
      <c r="D89" s="14">
        <f>IFERROR(BondCurveDiscountFactor(B72,B89),"")</f>
        <v/>
      </c>
      <c r="E89" s="13">
        <f>IFERROR(BondCurveParRate(B72,B89)*100,"")</f>
        <v/>
      </c>
    </row>
    <row r="91">
      <c r="A91" s="15" t="inlineStr">
        <is>
          <t>备注</t>
        </is>
      </c>
      <c r="B91" s="2" t="inlineStr">
        <is>
          <t>yield_pct 已 /100 传入；附息 MaturityDates 为 yyyy-mm-dd 文本；BillCurveData 的 BUses 列须为 Y（勿用数字 1）；InterpolationMethod 下拉可选 LINEARINTERPOLATION / CUBICSPLINES；标准期限 MaturityDate：0/0.08=估值日+天数；0.25/0.5/0.75=3M/6M/9M；≥1Y 用 CalendarAddPeriod。</t>
        </is>
      </c>
    </row>
  </sheetData>
  <dataValidations count="1">
    <dataValidation sqref="B70" showDropDown="0" showInputMessage="0" showErrorMessage="0" allowBlank="0" errorTitle="InterpolationMethod" error="请从下拉列表中选择" type="list">
      <formula1>"LINEARINTERPOLATION,CUBICSPLINES"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RawMD — rawmdGetBondCurve(CNY_BOND_TREASURY)</t>
        </is>
      </c>
    </row>
    <row r="3">
      <c r="A3" s="3" t="inlineStr">
        <is>
          <t>0. Manager</t>
        </is>
      </c>
      <c r="B3" s="4" t="n"/>
      <c r="C3" s="4" t="n"/>
      <c r="D3" s="4" t="n"/>
      <c r="E3" s="4" t="n"/>
      <c r="F3" s="4" t="n"/>
      <c r="G3" s="4" t="n"/>
      <c r="H3" s="4" t="n"/>
    </row>
    <row r="4">
      <c r="A4" s="5" t="inlineStr">
        <is>
          <t>MarketDataRoot</t>
        </is>
      </c>
      <c r="B4" s="8" t="inlineStr">
        <is>
          <t>data/market_data</t>
        </is>
      </c>
    </row>
    <row r="5">
      <c r="A5" s="5" t="inlineStr">
        <is>
          <t>ValuationDate</t>
        </is>
      </c>
      <c r="B5" s="6" t="n">
        <v>46199</v>
      </c>
    </row>
    <row r="6">
      <c r="A6" s="5" t="inlineStr">
        <is>
          <t>Calendar</t>
        </is>
      </c>
      <c r="B6" s="7">
        <f>McpCalendar("CNY")</f>
        <v/>
      </c>
    </row>
    <row r="7">
      <c r="A7" s="5" t="inlineStr">
        <is>
          <t>Manager</t>
        </is>
      </c>
      <c r="B7" s="7">
        <f>McpRawMarketManager($B$4)</f>
        <v/>
      </c>
    </row>
    <row r="9">
      <c r="A9" s="3" t="inlineStr">
        <is>
          <t>1. BondCurve 对象</t>
        </is>
      </c>
      <c r="B9" s="4" t="n"/>
      <c r="C9" s="4" t="n"/>
      <c r="D9" s="4" t="n"/>
      <c r="E9" s="4" t="n"/>
      <c r="F9" s="4" t="n"/>
      <c r="G9" s="4" t="n"/>
      <c r="H9" s="4" t="n"/>
    </row>
    <row r="10">
      <c r="A10" s="5" t="inlineStr">
        <is>
          <t>curve_id</t>
        </is>
      </c>
      <c r="B10" s="8" t="inlineStr">
        <is>
          <t>CNY_BOND_TREASURY</t>
        </is>
      </c>
    </row>
    <row r="11">
      <c r="A11" s="5" t="inlineStr">
        <is>
          <t>BondCurve</t>
        </is>
      </c>
      <c r="B11" s="7">
        <f>rawmdGetBondCurve($B$7,"CNY_BOND_TREASURY",$B$5)</f>
        <v/>
      </c>
    </row>
    <row r="13">
      <c r="A13" s="3" t="inlineStr">
        <is>
          <t>2. 标准期限 ZeroRate</t>
        </is>
      </c>
      <c r="B13" s="4" t="n"/>
      <c r="C13" s="4" t="n"/>
      <c r="D13" s="4" t="n"/>
      <c r="E13" s="4" t="n"/>
      <c r="F13" s="4" t="n"/>
      <c r="G13" s="4" t="n"/>
      <c r="H13" s="4" t="n"/>
    </row>
    <row r="14">
      <c r="A14" s="5" t="inlineStr">
        <is>
          <t>Tenor</t>
        </is>
      </c>
      <c r="B14" s="5" t="inlineStr">
        <is>
          <t>MaturityDate</t>
        </is>
      </c>
      <c r="C14" s="5" t="inlineStr">
        <is>
          <t>ZeroRate(%)</t>
        </is>
      </c>
      <c r="D14" s="5" t="inlineStr">
        <is>
          <t>DiscountFactor</t>
        </is>
      </c>
    </row>
    <row r="15">
      <c r="A15" s="11" t="inlineStr">
        <is>
          <t>6M</t>
        </is>
      </c>
      <c r="B15" s="12">
        <f>CalendarAddPeriod($B$6,$B$5,"6M")</f>
        <v/>
      </c>
      <c r="C15" s="13">
        <f>IFERROR(BondCurveZeroRate($B$11,B15)*100,"")</f>
        <v/>
      </c>
      <c r="D15" s="14">
        <f>IFERROR(BondCurveDiscountFactor($B$11,B15),"")</f>
        <v/>
      </c>
    </row>
    <row r="16">
      <c r="A16" s="11" t="inlineStr">
        <is>
          <t>1Y</t>
        </is>
      </c>
      <c r="B16" s="12">
        <f>CalendarAddPeriod($B$6,$B$5,"1Y")</f>
        <v/>
      </c>
      <c r="C16" s="13">
        <f>IFERROR(BondCurveZeroRate($B$11,B16)*100,"")</f>
        <v/>
      </c>
      <c r="D16" s="14">
        <f>IFERROR(BondCurveDiscountFactor($B$11,B16),"")</f>
        <v/>
      </c>
    </row>
    <row r="17">
      <c r="A17" s="11" t="inlineStr">
        <is>
          <t>2Y</t>
        </is>
      </c>
      <c r="B17" s="12">
        <f>CalendarAddPeriod($B$6,$B$5,"2Y")</f>
        <v/>
      </c>
      <c r="C17" s="13">
        <f>IFERROR(BondCurveZeroRate($B$11,B17)*100,"")</f>
        <v/>
      </c>
      <c r="D17" s="14">
        <f>IFERROR(BondCurveDiscountFactor($B$11,B17),"")</f>
        <v/>
      </c>
    </row>
    <row r="18">
      <c r="A18" s="11" t="inlineStr">
        <is>
          <t>3Y</t>
        </is>
      </c>
      <c r="B18" s="12">
        <f>CalendarAddPeriod($B$6,$B$5,"3Y")</f>
        <v/>
      </c>
      <c r="C18" s="13">
        <f>IFERROR(BondCurveZeroRate($B$11,B18)*100,"")</f>
        <v/>
      </c>
      <c r="D18" s="14">
        <f>IFERROR(BondCurveDiscountFactor($B$11,B18),"")</f>
        <v/>
      </c>
    </row>
    <row r="19">
      <c r="A19" s="11" t="inlineStr">
        <is>
          <t>5Y</t>
        </is>
      </c>
      <c r="B19" s="12">
        <f>CalendarAddPeriod($B$6,$B$5,"5Y")</f>
        <v/>
      </c>
      <c r="C19" s="13">
        <f>IFERROR(BondCurveZeroRate($B$11,B19)*100,"")</f>
        <v/>
      </c>
      <c r="D19" s="14">
        <f>IFERROR(BondCurveDiscountFactor($B$11,B19),"")</f>
        <v/>
      </c>
    </row>
    <row r="20">
      <c r="A20" s="11" t="inlineStr">
        <is>
          <t>7Y</t>
        </is>
      </c>
      <c r="B20" s="12">
        <f>CalendarAddPeriod($B$6,$B$5,"7Y")</f>
        <v/>
      </c>
      <c r="C20" s="13">
        <f>IFERROR(BondCurveZeroRate($B$11,B20)*100,"")</f>
        <v/>
      </c>
      <c r="D20" s="14">
        <f>IFERROR(BondCurveDiscountFactor($B$11,B20),"")</f>
        <v/>
      </c>
    </row>
    <row r="21">
      <c r="A21" s="11" t="inlineStr">
        <is>
          <t>10Y</t>
        </is>
      </c>
      <c r="B21" s="12">
        <f>CalendarAddPeriod($B$6,$B$5,"10Y")</f>
        <v/>
      </c>
      <c r="C21" s="13">
        <f>IFERROR(BondCurveZeroRate($B$11,B21)*100,"")</f>
        <v/>
      </c>
      <c r="D21" s="14">
        <f>IFERROR(BondCurveDiscountFactor($B$11,B21),"")</f>
        <v/>
      </c>
    </row>
    <row r="22">
      <c r="A22" s="11" t="inlineStr">
        <is>
          <t>30Y</t>
        </is>
      </c>
      <c r="B22" s="12">
        <f>CalendarAddPeriod($B$6,$B$5,"30Y")</f>
        <v/>
      </c>
      <c r="C22" s="13">
        <f>IFERROR(BondCurveZeroRate($B$11,B22)*100,"")</f>
        <v/>
      </c>
      <c r="D22" s="14">
        <f>IFERROR(BondCurveDiscountFactor($B$11,B22),"")</f>
        <v/>
      </c>
    </row>
    <row r="24">
      <c r="A24" s="2" t="inlineStr">
        <is>
          <t>JSON 为 times_and_rates（非券面 bootstrap）；CGB/CDB Sheet 为嵌入样本券。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2026-08-27T07:32:53Z</dcterms:created>
  <dcterms:modified xmlns:dcterms="http://purl.org/dc/terms/" xmlns:xsi="http://www.w3.org/2001/XMLSchema-instance" xsi:type="dcterms:W3CDTF">2026-08-27T07:32:53Z</dcterms:modified>
</cp:coreProperties>
</file>