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RawM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  <color rgb="00000080"/>
    </font>
    <font>
      <b val="1"/>
      <color rgb="00006600"/>
    </font>
    <font>
      <b val="1"/>
    </font>
  </fonts>
  <fills count="6">
    <fill>
      <patternFill/>
    </fill>
    <fill>
      <patternFill patternType="gray125"/>
    </fill>
    <fill>
      <patternFill patternType="solid">
        <fgColor rgb="00DDEEFF"/>
      </patternFill>
    </fill>
    <fill>
      <patternFill patternType="solid">
        <fgColor rgb="00FFF2CC"/>
      </patternFill>
    </fill>
    <fill>
      <patternFill patternType="solid">
        <fgColor rgb="00EEFFEE"/>
      </patternFill>
    </fill>
    <fill>
      <patternFill patternType="solid">
        <fgColor rgb="00C0D8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4" fillId="4" borderId="0" applyAlignment="1" pivotButton="0" quotePrefix="0" xfId="0">
      <alignment vertical="top"/>
    </xf>
    <xf numFmtId="0" fontId="5" fillId="5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92" customWidth="1" min="1" max="1"/>
  </cols>
  <sheetData>
    <row r="1">
      <c r="A1" s="1" t="inlineStr">
        <is>
          <t>FR007 SwapCurve — RawMD（TC39）</t>
        </is>
      </c>
    </row>
    <row r="3">
      <c r="A3" s="2" t="inlineStr">
        <is>
          <t>对象链：McpRawMarketManager → rawmdGetSwapCurve → SwapCurveZeroRate</t>
        </is>
      </c>
    </row>
    <row r="4">
      <c r="A4" s="2" t="inlineStr">
        <is>
          <t>curve_id: CNY_SWAP_FR007_BGN</t>
        </is>
      </c>
    </row>
    <row r="5">
      <c r="A5" s="2" t="inlineStr">
        <is>
          <t>MarketDataRoot: data/market_data（相对工作簿）</t>
        </is>
      </c>
    </row>
    <row r="6">
      <c r="A6" s="2" t="inlineStr">
        <is>
          <t>估值日: 2026-06-26（MCP_MARKET_DATA_20260626.json）</t>
        </is>
      </c>
    </row>
    <row r="7">
      <c r="A7" s="2" t="inlineStr">
        <is>
          <t>需 Reload PyXLL；modules 含 mcp_raw_market_data</t>
        </is>
      </c>
    </row>
    <row r="8">
      <c r="A8" s="2" t="inlineStr">
        <is>
          <t>勿发明 skip-object UDF；先取对象再读数。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B8"/>
  <sheetViews>
    <sheetView workbookViewId="0">
      <selection activeCell="A1" sqref="A1"/>
    </sheetView>
  </sheetViews>
  <sheetFormatPr baseColWidth="8" defaultRowHeight="15"/>
  <cols>
    <col width="22" customWidth="1" min="1" max="1"/>
    <col width="48" customWidth="1" min="2" max="2"/>
  </cols>
  <sheetData>
    <row r="2">
      <c r="A2" s="3" t="inlineStr">
        <is>
          <t>MarketDataRoot</t>
        </is>
      </c>
      <c r="B2" s="4" t="inlineStr">
        <is>
          <t>data/market_data</t>
        </is>
      </c>
    </row>
    <row r="3">
      <c r="A3" s="3" t="inlineStr">
        <is>
          <t>ValuationDate</t>
        </is>
      </c>
      <c r="B3" s="5" t="n">
        <v>46199</v>
      </c>
    </row>
    <row r="5">
      <c r="A5" s="3" t="inlineStr">
        <is>
          <t>CalendarCode</t>
        </is>
      </c>
      <c r="B5" s="4" t="inlineStr">
        <is>
          <t>CNY</t>
        </is>
      </c>
    </row>
    <row r="6">
      <c r="A6" s="3" t="inlineStr">
        <is>
          <t>Calendar</t>
        </is>
      </c>
      <c r="B6" s="6">
        <f>McpCalendar(Config!$B$5)</f>
        <v/>
      </c>
    </row>
    <row r="7">
      <c r="A7" s="3" t="inlineStr">
        <is>
          <t>Manager</t>
        </is>
      </c>
      <c r="B7" s="6">
        <f>McpRawMarketManager(Config!$B$2)</f>
        <v/>
      </c>
    </row>
    <row r="8">
      <c r="A8" s="3" t="inlineStr">
        <is>
          <t>curve_id</t>
        </is>
      </c>
      <c r="B8" s="4" t="inlineStr">
        <is>
          <t>CNY_SWAP_FR007_BGN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selection activeCell="A1" sqref="A1"/>
    </sheetView>
  </sheetViews>
  <sheetFormatPr baseColWidth="8" defaultRowHeight="15"/>
  <cols>
    <col width="16" customWidth="1" min="1" max="1"/>
    <col width="18" customWidth="1" min="2" max="2"/>
    <col width="18" customWidth="1" min="3" max="3"/>
    <col width="18" customWidth="1" min="4" max="4"/>
    <col width="16" customWidth="1" min="5" max="5"/>
    <col width="16" customWidth="1" min="6" max="6"/>
  </cols>
  <sheetData>
    <row r="1">
      <c r="A1" s="1" t="inlineStr">
        <is>
          <t>rawmdGetSwapCurve — CNY_SWAP_FR007_BGN</t>
        </is>
      </c>
    </row>
    <row r="3">
      <c r="A3" s="7" t="inlineStr">
        <is>
          <t>① 曲线对象</t>
        </is>
      </c>
      <c r="B3" s="8" t="n"/>
      <c r="C3" s="8" t="n"/>
      <c r="D3" s="8" t="n"/>
      <c r="E3" s="8" t="n"/>
      <c r="F3" s="8" t="n"/>
    </row>
    <row r="4">
      <c r="A4" s="3" t="inlineStr">
        <is>
          <t>Manager</t>
        </is>
      </c>
      <c r="B4" s="6">
        <f>Config!$B$7</f>
        <v/>
      </c>
    </row>
    <row r="5">
      <c r="A5" s="3" t="inlineStr">
        <is>
          <t>SwapCurve</t>
        </is>
      </c>
      <c r="B5" s="6">
        <f>rawmdGetSwapCurve(Config!$B$7,Config!$B$8,Config!$B$3)</f>
        <v/>
      </c>
    </row>
    <row r="7">
      <c r="A7" s="7" t="inlineStr">
        <is>
          <t>② SwapCurveZeroRate / DiscountFactor</t>
        </is>
      </c>
      <c r="B7" s="8" t="n"/>
      <c r="C7" s="8" t="n"/>
      <c r="D7" s="8" t="n"/>
      <c r="E7" s="8" t="n"/>
      <c r="F7" s="8" t="n"/>
    </row>
    <row r="8">
      <c r="A8" s="3" t="inlineStr">
        <is>
          <t>Tenor</t>
        </is>
      </c>
      <c r="B8" s="3" t="inlineStr">
        <is>
          <t>Delivery</t>
        </is>
      </c>
      <c r="C8" s="3" t="inlineStr">
        <is>
          <t>ZeroRate</t>
        </is>
      </c>
      <c r="D8" s="3" t="inlineStr">
        <is>
          <t>ZeroRate(%)</t>
        </is>
      </c>
      <c r="E8" s="3" t="inlineStr">
        <is>
          <t>DiscountFactor</t>
        </is>
      </c>
    </row>
    <row r="9">
      <c r="A9" s="3" t="inlineStr">
        <is>
          <t>7D</t>
        </is>
      </c>
      <c r="B9" s="6">
        <f>CalendarValueDateTenor(Config!$B$6,Config!$B$3,"7D")</f>
        <v/>
      </c>
      <c r="C9" s="6">
        <f>SwapCurveZeroRate($B$5,B9)</f>
        <v/>
      </c>
      <c r="D9" s="6">
        <f>C9*100</f>
        <v/>
      </c>
      <c r="E9" s="6">
        <f>SwapCurveDiscountFactor($B$5,B9)</f>
        <v/>
      </c>
    </row>
    <row r="10">
      <c r="A10" s="3" t="inlineStr">
        <is>
          <t>1M</t>
        </is>
      </c>
      <c r="B10" s="6">
        <f>CalendarValueDateTenor(Config!$B$6,Config!$B$3,"1M")</f>
        <v/>
      </c>
      <c r="C10" s="6">
        <f>SwapCurveZeroRate($B$5,B10)</f>
        <v/>
      </c>
      <c r="D10" s="6">
        <f>C10*100</f>
        <v/>
      </c>
      <c r="E10" s="6">
        <f>SwapCurveDiscountFactor($B$5,B10)</f>
        <v/>
      </c>
    </row>
    <row r="11">
      <c r="A11" s="3" t="inlineStr">
        <is>
          <t>3M</t>
        </is>
      </c>
      <c r="B11" s="6">
        <f>CalendarValueDateTenor(Config!$B$6,Config!$B$3,"3M")</f>
        <v/>
      </c>
      <c r="C11" s="6">
        <f>SwapCurveZeroRate($B$5,B11)</f>
        <v/>
      </c>
      <c r="D11" s="6">
        <f>C11*100</f>
        <v/>
      </c>
      <c r="E11" s="6">
        <f>SwapCurveDiscountFactor($B$5,B11)</f>
        <v/>
      </c>
    </row>
    <row r="12">
      <c r="A12" s="3" t="inlineStr">
        <is>
          <t>6M</t>
        </is>
      </c>
      <c r="B12" s="6">
        <f>CalendarValueDateTenor(Config!$B$6,Config!$B$3,"6M")</f>
        <v/>
      </c>
      <c r="C12" s="6">
        <f>SwapCurveZeroRate($B$5,B12)</f>
        <v/>
      </c>
      <c r="D12" s="6">
        <f>C12*100</f>
        <v/>
      </c>
      <c r="E12" s="6">
        <f>SwapCurveDiscountFactor($B$5,B12)</f>
        <v/>
      </c>
    </row>
    <row r="13">
      <c r="A13" s="3" t="inlineStr">
        <is>
          <t>9M</t>
        </is>
      </c>
      <c r="B13" s="6">
        <f>CalendarValueDateTenor(Config!$B$6,Config!$B$3,"9M")</f>
        <v/>
      </c>
      <c r="C13" s="6">
        <f>SwapCurveZeroRate($B$5,B13)</f>
        <v/>
      </c>
      <c r="D13" s="6">
        <f>C13*100</f>
        <v/>
      </c>
      <c r="E13" s="6">
        <f>SwapCurveDiscountFactor($B$5,B13)</f>
        <v/>
      </c>
    </row>
    <row r="14">
      <c r="A14" s="3" t="inlineStr">
        <is>
          <t>1Y</t>
        </is>
      </c>
      <c r="B14" s="6">
        <f>CalendarValueDateTenor(Config!$B$6,Config!$B$3,"1Y")</f>
        <v/>
      </c>
      <c r="C14" s="6">
        <f>SwapCurveZeroRate($B$5,B14)</f>
        <v/>
      </c>
      <c r="D14" s="6">
        <f>C14*100</f>
        <v/>
      </c>
      <c r="E14" s="6">
        <f>SwapCurveDiscountFactor($B$5,B14)</f>
        <v/>
      </c>
    </row>
    <row r="15">
      <c r="A15" s="3" t="inlineStr">
        <is>
          <t>2Y</t>
        </is>
      </c>
      <c r="B15" s="6">
        <f>CalendarValueDateTenor(Config!$B$6,Config!$B$3,"2Y")</f>
        <v/>
      </c>
      <c r="C15" s="6">
        <f>SwapCurveZeroRate($B$5,B15)</f>
        <v/>
      </c>
      <c r="D15" s="6">
        <f>C15*100</f>
        <v/>
      </c>
      <c r="E15" s="6">
        <f>SwapCurveDiscountFactor($B$5,B15)</f>
        <v/>
      </c>
    </row>
    <row r="16">
      <c r="A16" s="3" t="inlineStr">
        <is>
          <t>3Y</t>
        </is>
      </c>
      <c r="B16" s="6">
        <f>CalendarValueDateTenor(Config!$B$6,Config!$B$3,"3Y")</f>
        <v/>
      </c>
      <c r="C16" s="6">
        <f>SwapCurveZeroRate($B$5,B16)</f>
        <v/>
      </c>
      <c r="D16" s="6">
        <f>C16*100</f>
        <v/>
      </c>
      <c r="E16" s="6">
        <f>SwapCurveDiscountFactor($B$5,B16)</f>
        <v/>
      </c>
    </row>
    <row r="17">
      <c r="A17" s="3" t="inlineStr">
        <is>
          <t>5Y</t>
        </is>
      </c>
      <c r="B17" s="6">
        <f>CalendarValueDateTenor(Config!$B$6,Config!$B$3,"5Y")</f>
        <v/>
      </c>
      <c r="C17" s="6">
        <f>SwapCurveZeroRate($B$5,B17)</f>
        <v/>
      </c>
      <c r="D17" s="6">
        <f>C17*100</f>
        <v/>
      </c>
      <c r="E17" s="6">
        <f>SwapCurveDiscountFactor($B$5,B17)</f>
        <v/>
      </c>
    </row>
    <row r="18">
      <c r="A18" s="3" t="inlineStr">
        <is>
          <t>7Y</t>
        </is>
      </c>
      <c r="B18" s="6">
        <f>CalendarValueDateTenor(Config!$B$6,Config!$B$3,"7Y")</f>
        <v/>
      </c>
      <c r="C18" s="6">
        <f>SwapCurveZeroRate($B$5,B18)</f>
        <v/>
      </c>
      <c r="D18" s="6">
        <f>C18*100</f>
        <v/>
      </c>
      <c r="E18" s="6">
        <f>SwapCurveDiscountFactor($B$5,B18)</f>
        <v/>
      </c>
    </row>
    <row r="19">
      <c r="A19" s="3" t="inlineStr">
        <is>
          <t>10Y</t>
        </is>
      </c>
      <c r="B19" s="6">
        <f>CalendarValueDateTenor(Config!$B$6,Config!$B$3,"10Y")</f>
        <v/>
      </c>
      <c r="C19" s="6">
        <f>SwapCurveZeroRate($B$5,B19)</f>
        <v/>
      </c>
      <c r="D19" s="6">
        <f>C19*100</f>
        <v/>
      </c>
      <c r="E19" s="6">
        <f>SwapCurveDiscountFactor($B$5,B19)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2026-08-27T07:32:53Z</dcterms:created>
  <dcterms:modified xmlns:dcterms="http://purl.org/dc/terms/" xmlns:xsi="http://www.w3.org/2001/XMLSchema-instance" xsi:type="dcterms:W3CDTF">2026-08-27T07:32:53Z</dcterms:modified>
</cp:coreProperties>
</file>