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说明" sheetId="1" state="visible" r:id="rId1"/>
    <sheet xmlns:r="http://schemas.openxmlformats.org/officeDocument/2006/relationships" name="Config" sheetId="2" state="visible" r:id="rId2"/>
    <sheet xmlns:r="http://schemas.openxmlformats.org/officeDocument/2006/relationships" name="LiveStore" sheetId="3" state="visible" r:id="rId3"/>
    <sheet xmlns:r="http://schemas.openxmlformats.org/officeDocument/2006/relationships" name="FXO定价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6">
    <font>
      <name val="Calibri"/>
      <family val="2"/>
      <color theme="1"/>
      <sz val="11"/>
      <scheme val="minor"/>
    </font>
    <font>
      <b val="1"/>
      <sz val="14"/>
    </font>
    <font>
      <i val="1"/>
      <color rgb="00666666"/>
    </font>
    <font>
      <b val="1"/>
    </font>
    <font>
      <b val="1"/>
      <color rgb="00000080"/>
    </font>
    <font>
      <b val="1"/>
      <color rgb="00006600"/>
    </font>
  </fonts>
  <fills count="6">
    <fill>
      <patternFill/>
    </fill>
    <fill>
      <patternFill patternType="gray125"/>
    </fill>
    <fill>
      <patternFill patternType="solid">
        <fgColor rgb="00C0D8F0"/>
      </patternFill>
    </fill>
    <fill>
      <patternFill patternType="solid">
        <fgColor rgb="00FFF2CC"/>
      </patternFill>
    </fill>
    <fill>
      <patternFill patternType="solid">
        <fgColor rgb="00DDEEFF"/>
      </patternFill>
    </fill>
    <fill>
      <patternFill patternType="solid">
        <fgColor rgb="00EEFFE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2" borderId="0" pivotButton="0" quotePrefix="0" xfId="0"/>
    <xf numFmtId="0" fontId="0" fillId="3" borderId="0" pivotButton="0" quotePrefix="0" xfId="0"/>
    <xf numFmtId="164" fontId="0" fillId="3" borderId="0" pivotButton="0" quotePrefix="0" xfId="0"/>
    <xf numFmtId="0" fontId="0" fillId="2" borderId="0" pivotButton="0" quotePrefix="0" xfId="0"/>
    <xf numFmtId="0" fontId="4" fillId="4" borderId="0" applyAlignment="1" pivotButton="0" quotePrefix="0" xfId="0">
      <alignment vertical="top"/>
    </xf>
    <xf numFmtId="0" fontId="5" fillId="5" borderId="0" applyAlignment="1" pivotButton="0" quotePrefix="0" xfId="0">
      <alignment vertical="top"/>
    </xf>
    <xf numFmtId="0" fontId="0" fillId="3" borderId="0" applyAlignment="1" pivotButton="0" quotePrefix="0" xfId="0">
      <alignment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7"/>
  <sheetViews>
    <sheetView workbookViewId="0">
      <selection activeCell="A1" sqref="A1"/>
    </sheetView>
  </sheetViews>
  <sheetFormatPr baseColWidth="8" defaultRowHeight="15"/>
  <cols>
    <col width="100" customWidth="1" min="1" max="1"/>
  </cols>
  <sheetData>
    <row r="1">
      <c r="A1" s="1" t="inlineStr">
        <is>
          <t>FX Vanilla — LiveStore FXVolSurface2（TC40）</t>
        </is>
      </c>
    </row>
    <row r="3">
      <c r="A3" s="2" t="inlineStr">
        <is>
          <t>对象链：McpLiveMarketDataStore → mdlsGetFXVolSurface2 → McpVanillaOption(VoType=10) → McpPrice / McpPV</t>
        </is>
      </c>
    </row>
    <row r="4">
      <c r="A4" s="2" t="inlineStr">
        <is>
          <t>快照：data/market_data/MCP_MARKET_DATA_20260810.json（相对工作簿；P0，含 USDCNH_RVOL_BGN_2）</t>
        </is>
      </c>
    </row>
    <row r="5">
      <c r="A5" s="2" t="inlineStr">
        <is>
          <t>样例：USD/CNH Call | Ref=2026-08-10 | Strike=6.85 | Face=1000000</t>
        </is>
      </c>
    </row>
    <row r="6">
      <c r="A6" s="2" t="inlineStr">
        <is>
          <t>日历：McpCalendar(USDCNH)。勿发明 skip-object UDF。</t>
        </is>
      </c>
    </row>
    <row r="7">
      <c r="A7" s="2" t="inlineStr">
        <is>
          <t>需 Reload PyXLL；modules 含 mcp_market_data_live、option、mcp_lifecycle（最后）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15"/>
  <sheetViews>
    <sheetView workbookViewId="0">
      <selection activeCell="A1" sqref="A1"/>
    </sheetView>
  </sheetViews>
  <sheetFormatPr baseColWidth="8" defaultRowHeight="15"/>
  <cols>
    <col width="24" customWidth="1" min="1" max="1"/>
    <col width="64" customWidth="1" min="2" max="2"/>
    <col width="48" customWidth="1" min="3" max="3"/>
  </cols>
  <sheetData>
    <row r="1">
      <c r="A1" s="3" t="inlineStr">
        <is>
          <t>参数</t>
        </is>
      </c>
      <c r="B1" s="3" t="inlineStr">
        <is>
          <t>值</t>
        </is>
      </c>
      <c r="C1" s="3" t="inlineStr">
        <is>
          <t>说明</t>
        </is>
      </c>
    </row>
    <row r="2">
      <c r="A2" t="inlineStr">
        <is>
          <t>快照 JSON</t>
        </is>
      </c>
      <c r="B2" s="4" t="inlineStr">
        <is>
          <t>data/market_data/MCP_MARKET_DATA_20260810.json</t>
        </is>
      </c>
      <c r="C2" t="inlineStr">
        <is>
          <t>→ McpLiveMarketDataStore</t>
        </is>
      </c>
    </row>
    <row r="3">
      <c r="A3" t="inlineStr">
        <is>
          <t>FXVolSurface2 curve_id</t>
        </is>
      </c>
      <c r="B3" s="4" t="inlineStr">
        <is>
          <t>USDCNH_RVOL_BGN_2</t>
        </is>
      </c>
      <c r="C3" t="inlineStr">
        <is>
          <t>mdlsGetFXVolSurface2</t>
        </is>
      </c>
    </row>
    <row r="4">
      <c r="A4" t="inlineStr">
        <is>
          <t>Calendar</t>
        </is>
      </c>
      <c r="B4" s="4" t="inlineStr">
        <is>
          <t>USDCNH</t>
        </is>
      </c>
      <c r="C4" t="inlineStr">
        <is>
          <t>McpCalendar</t>
        </is>
      </c>
    </row>
    <row r="5">
      <c r="A5" t="inlineStr">
        <is>
          <t>Pair</t>
        </is>
      </c>
      <c r="B5" s="4" t="inlineStr">
        <is>
          <t>USD/CNH</t>
        </is>
      </c>
      <c r="C5" t="inlineStr">
        <is>
          <t>与 P0 曲面一致（USD/CNH）</t>
        </is>
      </c>
    </row>
    <row r="6">
      <c r="A6" t="inlineStr">
        <is>
          <t>估值日</t>
        </is>
      </c>
      <c r="B6" s="5" t="n">
        <v>46244</v>
      </c>
      <c r="C6" t="inlineStr">
        <is>
          <t>ReferenceDate</t>
        </is>
      </c>
    </row>
    <row r="7">
      <c r="A7" t="inlineStr">
        <is>
          <t>ExpiryDate</t>
        </is>
      </c>
      <c r="B7" s="5" t="n">
        <v>46336</v>
      </c>
      <c r="C7" t="inlineStr"/>
    </row>
    <row r="8">
      <c r="A8" t="inlineStr">
        <is>
          <t>DeliveryDate</t>
        </is>
      </c>
      <c r="B8" s="5" t="n">
        <v>46338</v>
      </c>
      <c r="C8" t="inlineStr"/>
    </row>
    <row r="9">
      <c r="A9" t="inlineStr">
        <is>
          <t>PremiumDate</t>
        </is>
      </c>
      <c r="B9" s="5" t="n">
        <v>46244</v>
      </c>
      <c r="C9" t="inlineStr"/>
    </row>
    <row r="10">
      <c r="A10" t="inlineStr">
        <is>
          <t>StrikePx</t>
        </is>
      </c>
      <c r="B10" s="4" t="n">
        <v>6.85</v>
      </c>
      <c r="C10" t="inlineStr">
        <is>
          <t>执行价</t>
        </is>
      </c>
    </row>
    <row r="11">
      <c r="A11" t="inlineStr">
        <is>
          <t>FaceAmount</t>
        </is>
      </c>
      <c r="B11" s="4" t="n">
        <v>1000000</v>
      </c>
      <c r="C11" t="inlineStr">
        <is>
          <t>名义本金</t>
        </is>
      </c>
    </row>
    <row r="12">
      <c r="A12" t="inlineStr">
        <is>
          <t>CallPut</t>
        </is>
      </c>
      <c r="B12" s="4" t="inlineStr">
        <is>
          <t>Call</t>
        </is>
      </c>
      <c r="C12" t="inlineStr"/>
    </row>
    <row r="13">
      <c r="A13" t="inlineStr">
        <is>
          <t>BuySell</t>
        </is>
      </c>
      <c r="B13" s="4" t="inlineStr">
        <is>
          <t>Buy</t>
        </is>
      </c>
      <c r="C13" t="inlineStr"/>
    </row>
    <row r="14">
      <c r="A14" t="inlineStr">
        <is>
          <t>Side</t>
        </is>
      </c>
      <c r="B14" s="4" t="inlineStr">
        <is>
          <t>Client</t>
        </is>
      </c>
      <c r="C14" t="inlineStr">
        <is>
          <t>Client / Bank</t>
        </is>
      </c>
    </row>
    <row r="15">
      <c r="A15" t="inlineStr">
        <is>
          <t>VoType</t>
        </is>
      </c>
      <c r="B15" s="4" t="n">
        <v>10</v>
      </c>
      <c r="C15" t="inlineStr">
        <is>
          <t>FXVolSurface2 + Strike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8"/>
  <sheetViews>
    <sheetView workbookViewId="0">
      <selection activeCell="A1" sqref="A1"/>
    </sheetView>
  </sheetViews>
  <sheetFormatPr baseColWidth="8" defaultRowHeight="15"/>
  <cols>
    <col width="28" customWidth="1" min="1" max="1"/>
    <col width="56" customWidth="1" min="2" max="2"/>
    <col width="28" customWidth="1" min="3" max="3"/>
    <col width="48" customWidth="1" min="4" max="4"/>
  </cols>
  <sheetData>
    <row r="1">
      <c r="A1" s="1" t="inlineStr">
        <is>
          <t>LiveStore → FXVolSurface2</t>
        </is>
      </c>
    </row>
    <row r="3">
      <c r="A3" s="3" t="inlineStr">
        <is>
          <t>① Store / Calendar</t>
        </is>
      </c>
      <c r="B3" s="6" t="n"/>
      <c r="C3" s="6" t="n"/>
      <c r="D3" s="6" t="n"/>
    </row>
    <row r="4">
      <c r="A4" s="7" t="inlineStr">
        <is>
          <t>Store</t>
        </is>
      </c>
      <c r="B4" s="8">
        <f>McpLiveMarketDataStore(Config!$B$2)</f>
        <v/>
      </c>
    </row>
    <row r="5">
      <c r="A5" s="7" t="inlineStr">
        <is>
          <t>Calendar</t>
        </is>
      </c>
      <c r="B5" s="8">
        <f>McpCalendar(Config!$B$4)</f>
        <v/>
      </c>
    </row>
    <row r="7">
      <c r="A7" s="3" t="inlineStr">
        <is>
          <t>② mdlsGetFXVolSurface2</t>
        </is>
      </c>
      <c r="B7" s="6" t="n"/>
      <c r="C7" s="6" t="n"/>
      <c r="D7" s="6" t="n"/>
    </row>
    <row r="8">
      <c r="A8" s="7" t="inlineStr">
        <is>
          <t>FXVolSurface2</t>
        </is>
      </c>
      <c r="B8" s="8">
        <f>mdlsGetFXVolSurface2($B$4,Config!$B$3)</f>
        <v/>
      </c>
      <c r="C8" t="inlineStr">
        <is>
          <t>McpFXVolSurface2@n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30"/>
  <sheetViews>
    <sheetView workbookViewId="0">
      <selection activeCell="A1" sqref="A1"/>
    </sheetView>
  </sheetViews>
  <sheetFormatPr baseColWidth="8" defaultRowHeight="15"/>
  <cols>
    <col width="28" customWidth="1" min="1" max="1"/>
    <col width="44" customWidth="1" min="2" max="2"/>
    <col width="52" customWidth="1" min="3" max="3"/>
  </cols>
  <sheetData>
    <row r="1">
      <c r="A1" s="1" t="inlineStr">
        <is>
          <t>McpVanillaOption VoType=10</t>
        </is>
      </c>
    </row>
    <row r="3">
      <c r="A3" s="3" t="inlineStr">
        <is>
          <t>交易要素</t>
        </is>
      </c>
      <c r="B3" s="6" t="n"/>
      <c r="C3" s="6" t="n"/>
      <c r="D3" s="6" t="n"/>
    </row>
    <row r="4">
      <c r="A4" s="7" t="inlineStr">
        <is>
          <t>CallPut</t>
        </is>
      </c>
      <c r="B4" s="8">
        <f>Config!$B$12</f>
        <v/>
      </c>
      <c r="C4" t="inlineStr">
        <is>
          <t>Call / Put</t>
        </is>
      </c>
    </row>
    <row r="5">
      <c r="A5" s="7" t="inlineStr">
        <is>
          <t>ReferenceDate</t>
        </is>
      </c>
      <c r="B5" s="8">
        <f>Config!$B$6</f>
        <v/>
      </c>
      <c r="C5" t="inlineStr">
        <is>
          <t>估值日</t>
        </is>
      </c>
    </row>
    <row r="6">
      <c r="A6" s="7" t="inlineStr">
        <is>
          <t>ExpiryDate</t>
        </is>
      </c>
      <c r="B6" s="8">
        <f>Config!$B$7</f>
        <v/>
      </c>
      <c r="C6" t="inlineStr"/>
    </row>
    <row r="7">
      <c r="A7" s="7" t="inlineStr">
        <is>
          <t>DeliveryDate</t>
        </is>
      </c>
      <c r="B7" s="8">
        <f>Config!$B$8</f>
        <v/>
      </c>
      <c r="C7" t="inlineStr"/>
    </row>
    <row r="8">
      <c r="A8" s="7" t="inlineStr">
        <is>
          <t>StrikePx</t>
        </is>
      </c>
      <c r="B8" s="8">
        <f>Config!$B$10</f>
        <v/>
      </c>
      <c r="C8" t="inlineStr"/>
    </row>
    <row r="9">
      <c r="A9" s="7" t="inlineStr">
        <is>
          <t>FXVolSurface2</t>
        </is>
      </c>
      <c r="B9" s="8">
        <f>LiveStore!$B$8</f>
        <v/>
      </c>
      <c r="C9" t="inlineStr">
        <is>
          <t>LiveStore 曲面对象</t>
        </is>
      </c>
    </row>
    <row r="10">
      <c r="A10" s="7" t="inlineStr">
        <is>
          <t>PremiumDate</t>
        </is>
      </c>
      <c r="B10" s="8">
        <f>Config!$B$9</f>
        <v/>
      </c>
      <c r="C10" t="inlineStr"/>
    </row>
    <row r="11">
      <c r="A11" s="7" t="inlineStr">
        <is>
          <t>BuySell</t>
        </is>
      </c>
      <c r="B11" s="8">
        <f>Config!$B$13</f>
        <v/>
      </c>
      <c r="C11" t="inlineStr"/>
    </row>
    <row r="12">
      <c r="A12" s="7" t="inlineStr">
        <is>
          <t>Side</t>
        </is>
      </c>
      <c r="B12" s="8">
        <f>Config!$B$14</f>
        <v/>
      </c>
      <c r="C12" t="inlineStr"/>
    </row>
    <row r="13">
      <c r="A13" s="7" t="inlineStr">
        <is>
          <t>Calendar</t>
        </is>
      </c>
      <c r="B13" s="8">
        <f>LiveStore!$B$5</f>
        <v/>
      </c>
      <c r="C13" t="inlineStr">
        <is>
          <t>McpCalendar</t>
        </is>
      </c>
    </row>
    <row r="14">
      <c r="A14" s="7" t="inlineStr">
        <is>
          <t>FaceAmount</t>
        </is>
      </c>
      <c r="B14" s="8">
        <f>Config!$B$11</f>
        <v/>
      </c>
      <c r="C14" t="inlineStr"/>
    </row>
    <row r="15">
      <c r="A15" s="7" t="inlineStr">
        <is>
          <t>VoType</t>
        </is>
      </c>
      <c r="B15" s="8">
        <f>Config!$B$15</f>
        <v/>
      </c>
      <c r="C15" t="inlineStr">
        <is>
          <t>固定 10</t>
        </is>
      </c>
    </row>
    <row r="16">
      <c r="A16" s="7" t="inlineStr">
        <is>
          <t>Pair</t>
        </is>
      </c>
      <c r="B16" s="8">
        <f>Config!$B$5</f>
        <v/>
      </c>
      <c r="C16" t="inlineStr"/>
    </row>
    <row r="17">
      <c r="A17" s="7" t="inlineStr">
        <is>
          <t>OptionExpiryNature</t>
        </is>
      </c>
      <c r="B17" s="9" t="inlineStr">
        <is>
          <t>EUROPEAN</t>
        </is>
      </c>
      <c r="C17" t="inlineStr"/>
    </row>
    <row r="18">
      <c r="A18" s="7" t="inlineStr">
        <is>
          <t>PricingMethod</t>
        </is>
      </c>
      <c r="B18" s="9" t="inlineStr">
        <is>
          <t>BLACKSCHOLES</t>
        </is>
      </c>
      <c r="C18" t="inlineStr"/>
    </row>
    <row r="19">
      <c r="A19" s="7" t="inlineStr">
        <is>
          <t>DayCounter</t>
        </is>
      </c>
      <c r="B19" s="9" t="inlineStr">
        <is>
          <t>Act365Fixed</t>
        </is>
      </c>
      <c r="C19" t="inlineStr"/>
    </row>
    <row r="21">
      <c r="A21" s="7" t="inlineStr">
        <is>
          <t>VanillaOption</t>
        </is>
      </c>
      <c r="B21" s="8">
        <f>McpVanillaOption(A4:B19,,,,,"VP")</f>
        <v/>
      </c>
    </row>
    <row r="23">
      <c r="A23" s="3" t="inlineStr">
        <is>
          <t>定价结果</t>
        </is>
      </c>
      <c r="B23" s="6" t="n"/>
      <c r="C23" s="6" t="n"/>
      <c r="D23" s="6" t="n"/>
    </row>
    <row r="24">
      <c r="A24" s="7" t="inlineStr">
        <is>
          <t>Price</t>
        </is>
      </c>
      <c r="B24" s="8">
        <f>McpPrice(FXO定价!$B$21,TRUE)</f>
        <v/>
      </c>
      <c r="C24" t="inlineStr">
        <is>
          <t>期权费</t>
        </is>
      </c>
    </row>
    <row r="25">
      <c r="A25" s="7" t="inlineStr">
        <is>
          <t>PV</t>
        </is>
      </c>
      <c r="B25" s="8">
        <f>McpPV(FXO定价!$B$21,TRUE)</f>
        <v/>
      </c>
      <c r="C25" t="inlineStr">
        <is>
          <t>现值</t>
        </is>
      </c>
    </row>
    <row r="26">
      <c r="A26" s="7" t="inlineStr">
        <is>
          <t>Spot</t>
        </is>
      </c>
      <c r="B26" s="8">
        <f>VOGetSpot(FXO定价!$B$21)</f>
        <v/>
      </c>
      <c r="C26" t="inlineStr">
        <is>
          <t>模型 Spot</t>
        </is>
      </c>
    </row>
    <row r="27">
      <c r="A27" s="7" t="inlineStr">
        <is>
          <t>Forward</t>
        </is>
      </c>
      <c r="B27" s="8">
        <f>VOGetForward(FXO定价!$B$21)</f>
        <v/>
      </c>
      <c r="C27" t="inlineStr">
        <is>
          <t>模型 Forward</t>
        </is>
      </c>
    </row>
    <row r="28">
      <c r="A28" s="7" t="inlineStr">
        <is>
          <t>Vol</t>
        </is>
      </c>
      <c r="B28" s="8">
        <f>VOGetVol(FXO定价!$B$21)</f>
        <v/>
      </c>
      <c r="C28" t="inlineStr">
        <is>
          <t>模型隐含波动率</t>
        </is>
      </c>
    </row>
    <row r="29">
      <c r="A29" s="7" t="inlineStr">
        <is>
          <t>Delta(CNH)</t>
        </is>
      </c>
      <c r="B29" s="8">
        <f>McpDelta(FXO定价!$B$21,TRUE,TRUE)</f>
        <v/>
      </c>
      <c r="C29" t="inlineStr">
        <is>
          <t>isCcy2=TRUE，CNH 计价</t>
        </is>
      </c>
    </row>
    <row r="30">
      <c r="A30" s="7" t="inlineStr">
        <is>
          <t>Delta(USD)</t>
        </is>
      </c>
      <c r="B30" s="8">
        <f>McpDelta(FXO定价!$B$21,FALSE,TRUE)</f>
        <v/>
      </c>
      <c r="C30" t="inlineStr">
        <is>
          <t>isCcy2=FALSE，USD 计价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2026-08-27T07:32:53Z</dcterms:created>
  <dcterms:modified xmlns:dcterms="http://purl.org/dc/terms/" xmlns:xsi="http://www.w3.org/2001/XMLSchema-instance" xsi:type="dcterms:W3CDTF">2026-08-27T07:32:53Z</dcterms:modified>
</cp:coreProperties>
</file>