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说明" sheetId="1" state="visible" r:id="rId1"/>
    <sheet xmlns:r="http://schemas.openxmlformats.org/officeDocument/2006/relationships" name="Config" sheetId="2" state="visible" r:id="rId2"/>
    <sheet xmlns:r="http://schemas.openxmlformats.org/officeDocument/2006/relationships" name="LiveStore" sheetId="3" state="visible" r:id="rId3"/>
    <sheet xmlns:r="http://schemas.openxmlformats.org/officeDocument/2006/relationships" name="TRC定价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6">
    <font>
      <name val="Calibri"/>
      <family val="2"/>
      <color theme="1"/>
      <sz val="11"/>
      <scheme val="minor"/>
    </font>
    <font>
      <b val="1"/>
      <sz val="14"/>
    </font>
    <font>
      <i val="1"/>
      <color rgb="00666666"/>
    </font>
    <font>
      <b val="1"/>
    </font>
    <font>
      <b val="1"/>
      <color rgb="00000080"/>
    </font>
    <font>
      <b val="1"/>
      <color rgb="00006600"/>
    </font>
  </fonts>
  <fills count="6">
    <fill>
      <patternFill/>
    </fill>
    <fill>
      <patternFill patternType="gray125"/>
    </fill>
    <fill>
      <patternFill patternType="solid">
        <fgColor rgb="00C0D8F0"/>
      </patternFill>
    </fill>
    <fill>
      <patternFill patternType="solid">
        <fgColor rgb="00FFF2CC"/>
      </patternFill>
    </fill>
    <fill>
      <patternFill patternType="solid">
        <fgColor rgb="00DDEEFF"/>
      </patternFill>
    </fill>
    <fill>
      <patternFill patternType="solid">
        <fgColor rgb="00EEFFE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pivotButton="0" quotePrefix="0" xfId="0"/>
    <xf numFmtId="0" fontId="0" fillId="3" borderId="0" pivotButton="0" quotePrefix="0" xfId="0"/>
    <xf numFmtId="164" fontId="0" fillId="3" borderId="0" pivotButton="0" quotePrefix="0" xfId="0"/>
    <xf numFmtId="0" fontId="0" fillId="2" borderId="0" pivotButton="0" quotePrefix="0" xfId="0"/>
    <xf numFmtId="0" fontId="4" fillId="4" borderId="0" applyAlignment="1" pivotButton="0" quotePrefix="0" xfId="0">
      <alignment vertical="top"/>
    </xf>
    <xf numFmtId="0" fontId="5" fillId="5" borderId="0" applyAlignment="1" pivotButton="0" quotePrefix="0" xfId="0">
      <alignment vertical="top"/>
    </xf>
    <xf numFmtId="0" fontId="0" fillId="3" borderId="0" applyAlignment="1" pivotButton="0" quotePrefix="0" xfId="0">
      <alignment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8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TrippleRangesCall — LiveStore LocalVol（TC41）</t>
        </is>
      </c>
    </row>
    <row r="3">
      <c r="A3" s="2" t="inlineStr">
        <is>
          <t>TRC = TrippleRangesCall（三重区间看涨）。对象链：</t>
        </is>
      </c>
    </row>
    <row r="4">
      <c r="A4" s="2" t="inlineStr">
        <is>
          <t>McpLiveMarketDataStore → mdlsGetLocalVol → McpStructuredDerivativeProduct → XssPrice</t>
        </is>
      </c>
    </row>
    <row r="5">
      <c r="A5" s="2" t="inlineStr">
        <is>
          <t>快照：data/market_data/MCP_MARKET_DATA_P2_LOCALVOL_20260810.json（相对工作簿；含 EURUSD_LOCALVOL / CNYDEPO）</t>
        </is>
      </c>
    </row>
    <row r="6">
      <c r="A6" s="2" t="inlineStr">
        <is>
          <t>YAML：data/structured_products/tripplerangescall.yaml</t>
        </is>
      </c>
    </row>
    <row r="7">
      <c r="A7" s="2" t="inlineStr">
        <is>
          <t>MC 约数十秒（NumSimulation=2000）。勿用 FXVolSurface2 直接喂 LocalVol。</t>
        </is>
      </c>
    </row>
    <row r="8">
      <c r="A8" s="2" t="inlineStr">
        <is>
          <t>备选：mdlsGetCurveBySection(Store,"FXVolSurface",USDCNY_RVOL_BGN) → McpLocalVol 短构造。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22"/>
  <sheetViews>
    <sheetView workbookViewId="0">
      <selection activeCell="A1" sqref="A1"/>
    </sheetView>
  </sheetViews>
  <sheetFormatPr baseColWidth="8" defaultRowHeight="15"/>
  <cols>
    <col width="26" customWidth="1" min="1" max="1"/>
    <col width="72" customWidth="1" min="2" max="2"/>
    <col width="40" customWidth="1" min="3" max="3"/>
  </cols>
  <sheetData>
    <row r="1">
      <c r="A1" s="3" t="inlineStr">
        <is>
          <t>参数</t>
        </is>
      </c>
      <c r="B1" s="3" t="inlineStr">
        <is>
          <t>值</t>
        </is>
      </c>
      <c r="C1" s="3" t="inlineStr">
        <is>
          <t>说明</t>
        </is>
      </c>
    </row>
    <row r="2">
      <c r="A2" t="inlineStr">
        <is>
          <t>快照 JSON</t>
        </is>
      </c>
      <c r="B2" s="4" t="inlineStr">
        <is>
          <t>data/market_data/MCP_MARKET_DATA_P2_LOCALVOL_20260810.json</t>
        </is>
      </c>
      <c r="C2" t="inlineStr">
        <is>
          <t>LiveStore</t>
        </is>
      </c>
    </row>
    <row r="3">
      <c r="A3" t="inlineStr">
        <is>
          <t>LocalVol curve_id</t>
        </is>
      </c>
      <c r="B3" s="4" t="inlineStr">
        <is>
          <t>EURUSD_LOCALVOL</t>
        </is>
      </c>
      <c r="C3" t="inlineStr">
        <is>
          <t>mdlsGetLocalVol</t>
        </is>
      </c>
    </row>
    <row r="4">
      <c r="A4" t="inlineStr">
        <is>
          <t>DiscountCurve id</t>
        </is>
      </c>
      <c r="B4" s="4" t="inlineStr">
        <is>
          <t>CNYDEPO</t>
        </is>
      </c>
      <c r="C4" t="inlineStr">
        <is>
          <t>mdlsGetYieldCurve</t>
        </is>
      </c>
    </row>
    <row r="5">
      <c r="A5" t="inlineStr">
        <is>
          <t>FXVolSurface curve_id</t>
        </is>
      </c>
      <c r="B5" s="4" t="inlineStr">
        <is>
          <t>USDCNY_RVOL_BGN</t>
        </is>
      </c>
      <c r="C5" t="inlineStr">
        <is>
          <t>备选短构造</t>
        </is>
      </c>
    </row>
    <row r="6">
      <c r="A6" t="inlineStr">
        <is>
          <t>Calendar</t>
        </is>
      </c>
      <c r="B6" s="4" t="inlineStr">
        <is>
          <t>EURUSD</t>
        </is>
      </c>
      <c r="C6" t="inlineStr">
        <is>
          <t>McpCalendar</t>
        </is>
      </c>
    </row>
    <row r="7">
      <c r="A7" t="inlineStr">
        <is>
          <t>ConfigPath</t>
        </is>
      </c>
      <c r="B7" s="4" t="inlineStr">
        <is>
          <t>data/structured_products/tripplerangescall.yaml</t>
        </is>
      </c>
      <c r="C7" t="inlineStr">
        <is>
          <t>SDP YAML</t>
        </is>
      </c>
    </row>
    <row r="8">
      <c r="A8" t="inlineStr">
        <is>
          <t>PackageName</t>
        </is>
      </c>
      <c r="B8" s="4" t="inlineStr">
        <is>
          <t>TrippleRangesCall</t>
        </is>
      </c>
      <c r="C8" t="inlineStr">
        <is>
          <t>须与 YAML packages[].name 一致</t>
        </is>
      </c>
    </row>
    <row r="9">
      <c r="A9" t="inlineStr">
        <is>
          <t>估值日</t>
        </is>
      </c>
      <c r="B9" s="5" t="n">
        <v>46244</v>
      </c>
      <c r="C9" t="inlineStr"/>
    </row>
    <row r="10">
      <c r="A10" t="inlineStr">
        <is>
          <t>StartDate</t>
        </is>
      </c>
      <c r="B10" s="5" t="n">
        <v>46246</v>
      </c>
      <c r="C10" t="inlineStr"/>
    </row>
    <row r="11">
      <c r="A11" t="inlineStr">
        <is>
          <t>ExpiryDate</t>
        </is>
      </c>
      <c r="B11" s="5" t="n">
        <v>46335</v>
      </c>
      <c r="C11" t="inlineStr"/>
    </row>
    <row r="12">
      <c r="A12" t="inlineStr">
        <is>
          <t>EndDate</t>
        </is>
      </c>
      <c r="B12" s="5" t="n">
        <v>46338</v>
      </c>
      <c r="C12" t="inlineStr"/>
    </row>
    <row r="13">
      <c r="A13" t="inlineStr">
        <is>
          <t>Spot</t>
        </is>
      </c>
      <c r="B13" s="4" t="n">
        <v>1.1553</v>
      </c>
      <c r="C13" t="inlineStr">
        <is>
          <t>InitialPrice / ObservationPrice</t>
        </is>
      </c>
    </row>
    <row r="14">
      <c r="A14" t="inlineStr">
        <is>
          <t>Notional</t>
        </is>
      </c>
      <c r="B14" s="4" t="n">
        <v>10000</v>
      </c>
      <c r="C14" t="inlineStr"/>
    </row>
    <row r="15">
      <c r="A15" t="inlineStr">
        <is>
          <t>LowerBarPercentage</t>
        </is>
      </c>
      <c r="B15" s="4" t="n">
        <v>0.85</v>
      </c>
      <c r="C15" t="inlineStr"/>
    </row>
    <row r="16">
      <c r="A16" t="inlineStr">
        <is>
          <t>UpperBarPercentage</t>
        </is>
      </c>
      <c r="B16" s="4" t="n">
        <v>1.15</v>
      </c>
      <c r="C16" t="inlineStr"/>
    </row>
    <row r="17">
      <c r="A17" t="inlineStr">
        <is>
          <t>LowYield</t>
        </is>
      </c>
      <c r="B17" s="4" t="n">
        <v>0</v>
      </c>
      <c r="C17" t="inlineStr"/>
    </row>
    <row r="18">
      <c r="A18" t="inlineStr">
        <is>
          <t>MidYield</t>
        </is>
      </c>
      <c r="B18" s="4" t="n">
        <v>0.03</v>
      </c>
      <c r="C18" t="inlineStr"/>
    </row>
    <row r="19">
      <c r="A19" t="inlineStr">
        <is>
          <t>HighYield</t>
        </is>
      </c>
      <c r="B19" s="4" t="n">
        <v>0.08</v>
      </c>
      <c r="C19" t="inlineStr"/>
    </row>
    <row r="20">
      <c r="A20" t="inlineStr">
        <is>
          <t>NumSimulation</t>
        </is>
      </c>
      <c r="B20" s="4" t="n">
        <v>2000</v>
      </c>
      <c r="C20" t="inlineStr">
        <is>
          <t>MC 路径；可加大</t>
        </is>
      </c>
    </row>
    <row r="21">
      <c r="A21" t="inlineStr">
        <is>
          <t>LogLevel</t>
        </is>
      </c>
      <c r="B21" s="4" t="inlineStr">
        <is>
          <t>Error</t>
        </is>
      </c>
      <c r="C21" t="inlineStr"/>
    </row>
    <row r="22">
      <c r="A22" t="inlineStr">
        <is>
          <t>BuySell</t>
        </is>
      </c>
      <c r="B22" s="4" t="inlineStr">
        <is>
          <t>Sell</t>
        </is>
      </c>
      <c r="C22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/>
  <cols>
    <col width="28" customWidth="1" min="1" max="1"/>
    <col width="56" customWidth="1" min="2" max="2"/>
    <col width="28" customWidth="1" min="3" max="3"/>
    <col width="56" customWidth="1" min="4" max="4"/>
  </cols>
  <sheetData>
    <row r="1">
      <c r="A1" s="1" t="inlineStr">
        <is>
          <t>LiveStore → LocalVol / Discount</t>
        </is>
      </c>
    </row>
    <row r="3">
      <c r="A3" s="3" t="inlineStr">
        <is>
          <t>① Store / Calendar / Discount</t>
        </is>
      </c>
      <c r="B3" s="6" t="n"/>
      <c r="C3" s="6" t="n"/>
      <c r="D3" s="6" t="n"/>
    </row>
    <row r="4">
      <c r="A4" s="7" t="inlineStr">
        <is>
          <t>Store</t>
        </is>
      </c>
      <c r="B4" s="8">
        <f>McpLiveMarketDataStore(Config!$B$2)</f>
        <v/>
      </c>
    </row>
    <row r="5">
      <c r="A5" s="7" t="inlineStr">
        <is>
          <t>Calendar</t>
        </is>
      </c>
      <c r="B5" s="8">
        <f>McpCalendar(Config!$B$6)</f>
        <v/>
      </c>
    </row>
    <row r="6">
      <c r="A6" s="7" t="inlineStr">
        <is>
          <t>DiscountCurve</t>
        </is>
      </c>
      <c r="B6" s="8">
        <f>mdlsGetYieldCurve($B$4,Config!$B$4)</f>
        <v/>
      </c>
    </row>
    <row r="8">
      <c r="A8" s="3" t="inlineStr">
        <is>
          <t>② mdlsGetLocalVol（推荐）</t>
        </is>
      </c>
      <c r="B8" s="6" t="n"/>
      <c r="C8" s="6" t="n"/>
      <c r="D8" s="6" t="n"/>
    </row>
    <row r="9">
      <c r="A9" s="7" t="inlineStr">
        <is>
          <t>LocalVol</t>
        </is>
      </c>
      <c r="B9" s="8">
        <f>mdlsGetLocalVol($B$4,Config!$B$3)</f>
        <v/>
      </c>
      <c r="C9" t="inlineStr">
        <is>
          <t>McpLocalVol@n</t>
        </is>
      </c>
    </row>
    <row r="10">
      <c r="A10" s="7" t="inlineStr">
        <is>
          <t>LocalVolSpot</t>
        </is>
      </c>
      <c r="B10" s="8">
        <f>LocalVolGetSpot($B$10)</f>
        <v/>
      </c>
    </row>
    <row r="11">
      <c r="A11" s="7" t="inlineStr">
        <is>
          <t>LocalVolSigma</t>
        </is>
      </c>
      <c r="B11" s="8">
        <f>LocalVolGetVolatility($B$10,Config!$B$13,Config!$B$11)</f>
        <v/>
      </c>
    </row>
    <row r="13">
      <c r="A13" s="3" t="inlineStr">
        <is>
          <t>③ 备选：FXVolSurface v1 → McpLocalVol</t>
        </is>
      </c>
      <c r="B13" s="6" t="n"/>
      <c r="C13" s="6" t="n"/>
      <c r="D13" s="6" t="n"/>
    </row>
    <row r="14">
      <c r="A14" s="7" t="inlineStr">
        <is>
          <t>FXVolSurface</t>
        </is>
      </c>
      <c r="B14" s="8">
        <f>mdlsGetCurveBySection($B$4,"FXVolSurface",Config!$B$5)</f>
        <v/>
      </c>
    </row>
    <row r="15">
      <c r="A15" s="7" t="inlineStr">
        <is>
          <t>FXVolSurface</t>
        </is>
      </c>
      <c r="B15" s="8">
        <f>$B$15</f>
        <v/>
      </c>
    </row>
    <row r="16">
      <c r="A16" s="7" t="inlineStr">
        <is>
          <t>LocalVolModel</t>
        </is>
      </c>
      <c r="B16" s="9" t="inlineStr">
        <is>
          <t>Dupire</t>
        </is>
      </c>
    </row>
    <row r="17">
      <c r="A17" s="7" t="inlineStr">
        <is>
          <t>LogLevel</t>
        </is>
      </c>
      <c r="B17" s="9" t="inlineStr">
        <is>
          <t>Off</t>
        </is>
      </c>
    </row>
    <row r="18">
      <c r="A18" s="7" t="inlineStr">
        <is>
          <t>MiniStrikeSize</t>
        </is>
      </c>
      <c r="B18" s="9" t="n">
        <v>3</v>
      </c>
    </row>
    <row r="19">
      <c r="A19" s="7" t="inlineStr">
        <is>
          <t>UseOtmOptionType</t>
        </is>
      </c>
      <c r="B19" s="9" t="b">
        <v>1</v>
      </c>
    </row>
    <row r="20">
      <c r="A20" s="7" t="inlineStr">
        <is>
          <t>LocalVol_FromSurface</t>
        </is>
      </c>
      <c r="B20" s="8">
        <f>McpLocalVol(A15:B19,,,,,"VP")</f>
        <v/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34"/>
  <sheetViews>
    <sheetView workbookViewId="0">
      <selection activeCell="A1" sqref="A1"/>
    </sheetView>
  </sheetViews>
  <sheetFormatPr baseColWidth="8" defaultRowHeight="15"/>
  <cols>
    <col width="26" customWidth="1" min="1" max="1"/>
    <col width="42" customWidth="1" min="2" max="2"/>
    <col width="48" customWidth="1" min="3" max="3"/>
  </cols>
  <sheetData>
    <row r="1">
      <c r="A1" s="1" t="inlineStr">
        <is>
          <t>TrippleRangesCall SDP（LocalVol / Dupire）</t>
        </is>
      </c>
    </row>
    <row r="3">
      <c r="A3" s="3" t="inlineStr">
        <is>
          <t>交易要素</t>
        </is>
      </c>
      <c r="B3" s="6" t="n"/>
      <c r="C3" s="6" t="n"/>
      <c r="D3" s="6" t="n"/>
    </row>
    <row r="4">
      <c r="A4" s="7" t="inlineStr">
        <is>
          <t>PackageName</t>
        </is>
      </c>
      <c r="B4" s="8">
        <f>Config!$B$8</f>
        <v/>
      </c>
      <c r="C4" t="inlineStr"/>
    </row>
    <row r="5">
      <c r="A5" s="7" t="inlineStr">
        <is>
          <t>ConfigPath</t>
        </is>
      </c>
      <c r="B5" s="8">
        <f>Config!$B$7</f>
        <v/>
      </c>
      <c r="C5" t="inlineStr">
        <is>
          <t>SDP YAML</t>
        </is>
      </c>
    </row>
    <row r="6">
      <c r="A6" s="7" t="inlineStr">
        <is>
          <t>ReferenceDate</t>
        </is>
      </c>
      <c r="B6" s="8">
        <f>Config!$B$9</f>
        <v/>
      </c>
      <c r="C6" t="inlineStr"/>
    </row>
    <row r="7">
      <c r="A7" s="7" t="inlineStr">
        <is>
          <t>StartDate</t>
        </is>
      </c>
      <c r="B7" s="8">
        <f>Config!$B$10</f>
        <v/>
      </c>
      <c r="C7" t="inlineStr"/>
    </row>
    <row r="8">
      <c r="A8" s="7" t="inlineStr">
        <is>
          <t>ExpiryDate</t>
        </is>
      </c>
      <c r="B8" s="8">
        <f>Config!$B$11</f>
        <v/>
      </c>
      <c r="C8" t="inlineStr"/>
    </row>
    <row r="9">
      <c r="A9" s="7" t="inlineStr">
        <is>
          <t>EndDate</t>
        </is>
      </c>
      <c r="B9" s="8">
        <f>Config!$B$12</f>
        <v/>
      </c>
      <c r="C9" t="inlineStr"/>
    </row>
    <row r="10">
      <c r="A10" s="7" t="inlineStr">
        <is>
          <t>Notional</t>
        </is>
      </c>
      <c r="B10" s="8">
        <f>Config!$B$14</f>
        <v/>
      </c>
      <c r="C10" t="inlineStr"/>
    </row>
    <row r="11">
      <c r="A11" s="7" t="inlineStr">
        <is>
          <t>LocalVol</t>
        </is>
      </c>
      <c r="B11" s="8">
        <f>LiveStore!$B$10</f>
        <v/>
      </c>
      <c r="C11" t="inlineStr">
        <is>
          <t>mdlsGetLocalVol</t>
        </is>
      </c>
    </row>
    <row r="12">
      <c r="A12" s="7" t="inlineStr">
        <is>
          <t>InitialPrice</t>
        </is>
      </c>
      <c r="B12" s="8">
        <f>Config!$B$13</f>
        <v/>
      </c>
      <c r="C12" t="inlineStr"/>
    </row>
    <row r="13">
      <c r="A13" s="7" t="inlineStr">
        <is>
          <t>ObservationPrice</t>
        </is>
      </c>
      <c r="B13" s="8">
        <f>Config!$B$13</f>
        <v/>
      </c>
      <c r="C13" t="inlineStr"/>
    </row>
    <row r="14">
      <c r="A14" s="7" t="inlineStr">
        <is>
          <t>LowerBarPercentage</t>
        </is>
      </c>
      <c r="B14" s="8">
        <f>Config!$B$15</f>
        <v/>
      </c>
      <c r="C14" t="inlineStr"/>
    </row>
    <row r="15">
      <c r="A15" s="7" t="inlineStr">
        <is>
          <t>UpperBarPercentage</t>
        </is>
      </c>
      <c r="B15" s="8">
        <f>Config!$B$16</f>
        <v/>
      </c>
      <c r="C15" t="inlineStr"/>
    </row>
    <row r="16">
      <c r="A16" s="7" t="inlineStr">
        <is>
          <t>LowYield</t>
        </is>
      </c>
      <c r="B16" s="8">
        <f>Config!$B$17</f>
        <v/>
      </c>
      <c r="C16" t="inlineStr"/>
    </row>
    <row r="17">
      <c r="A17" s="7" t="inlineStr">
        <is>
          <t>MidYield</t>
        </is>
      </c>
      <c r="B17" s="8">
        <f>Config!$B$18</f>
        <v/>
      </c>
      <c r="C17" t="inlineStr"/>
    </row>
    <row r="18">
      <c r="A18" s="7" t="inlineStr">
        <is>
          <t>HighYield</t>
        </is>
      </c>
      <c r="B18" s="8">
        <f>Config!$B$19</f>
        <v/>
      </c>
      <c r="C18" t="inlineStr"/>
    </row>
    <row r="19">
      <c r="A19" s="7" t="inlineStr">
        <is>
          <t>DayCounter</t>
        </is>
      </c>
      <c r="B19" s="9" t="inlineStr">
        <is>
          <t>Act360</t>
        </is>
      </c>
      <c r="C19" t="inlineStr"/>
    </row>
    <row r="20">
      <c r="A20" s="7" t="inlineStr">
        <is>
          <t>AssetClass</t>
        </is>
      </c>
      <c r="B20" s="9" t="inlineStr">
        <is>
          <t>Forex</t>
        </is>
      </c>
      <c r="C20" t="inlineStr"/>
    </row>
    <row r="21">
      <c r="A21" s="7" t="inlineStr">
        <is>
          <t>Calendar</t>
        </is>
      </c>
      <c r="B21" s="8">
        <f>LiveStore!$B$5</f>
        <v/>
      </c>
      <c r="C21" t="inlineStr"/>
    </row>
    <row r="22">
      <c r="A22" s="7" t="inlineStr">
        <is>
          <t>DiscountCurve</t>
        </is>
      </c>
      <c r="B22" s="8">
        <f>LiveStore!$B$6</f>
        <v/>
      </c>
      <c r="C22" t="inlineStr"/>
    </row>
    <row r="23">
      <c r="A23" s="7" t="inlineStr">
        <is>
          <t>BuySell</t>
        </is>
      </c>
      <c r="B23" s="8">
        <f>Config!$B$22</f>
        <v/>
      </c>
      <c r="C23" t="inlineStr"/>
    </row>
    <row r="24">
      <c r="A24" s="7" t="inlineStr">
        <is>
          <t>NumSimulation</t>
        </is>
      </c>
      <c r="B24" s="8">
        <f>Config!$B$20</f>
        <v/>
      </c>
      <c r="C24" t="inlineStr"/>
    </row>
    <row r="25">
      <c r="A25" s="7" t="inlineStr">
        <is>
          <t>LogLevel</t>
        </is>
      </c>
      <c r="B25" s="8">
        <f>Config!$B$21</f>
        <v/>
      </c>
      <c r="C25" t="inlineStr"/>
    </row>
    <row r="27">
      <c r="A27" s="7" t="inlineStr">
        <is>
          <t>StructuredProduct</t>
        </is>
      </c>
      <c r="B27" s="8">
        <f>McpStructuredDerivativeProduct(A4:B25,,,,,"VP")</f>
        <v/>
      </c>
    </row>
    <row r="29">
      <c r="A29" s="3" t="inlineStr">
        <is>
          <t>定价结果</t>
        </is>
      </c>
      <c r="B29" s="6" t="n"/>
      <c r="C29" s="6" t="n"/>
      <c r="D29" s="6" t="n"/>
    </row>
    <row r="30">
      <c r="A30" s="7" t="inlineStr">
        <is>
          <t>Return%</t>
        </is>
      </c>
      <c r="B30" s="8">
        <f>XssAnnualizedPrice(TRC定价!$B$27)</f>
        <v/>
      </c>
      <c r="C30" t="inlineStr"/>
    </row>
    <row r="31">
      <c r="A31" s="7" t="inlineStr">
        <is>
          <t>Price</t>
        </is>
      </c>
      <c r="B31" s="8">
        <f>XssPrice(TRC定价!$B$27,TRUE)</f>
        <v/>
      </c>
      <c r="C31" t="inlineStr"/>
    </row>
    <row r="32">
      <c r="A32" s="7" t="inlineStr">
        <is>
          <t>PV</t>
        </is>
      </c>
      <c r="B32" s="8">
        <f>XssPV(TRC定价!$B$27,TRUE)</f>
        <v/>
      </c>
      <c r="C32" t="inlineStr"/>
    </row>
    <row r="33">
      <c r="A33" s="7" t="inlineStr">
        <is>
          <t>MarketValue</t>
        </is>
      </c>
      <c r="B33" s="8">
        <f>XssMarketValue(TRC定价!$B$27,TRUE)</f>
        <v/>
      </c>
      <c r="C33" t="inlineStr"/>
    </row>
    <row r="34">
      <c r="A34" s="7" t="inlineStr">
        <is>
          <t>RatioIn</t>
        </is>
      </c>
      <c r="B34" s="8">
        <f>XssResultByVariable(TRC定价!$B$27,"ratio_in")</f>
        <v/>
      </c>
      <c r="C34" t="inlineStr">
        <is>
          <t>中间区间概率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2026-08-27T07:32:53Z</dcterms:created>
  <dcterms:modified xmlns:dcterms="http://purl.org/dc/terms/" xmlns:xsi="http://www.w3.org/2001/XMLSchema-instance" xsi:type="dcterms:W3CDTF">2026-08-27T07:32:53Z</dcterms:modified>
</cp:coreProperties>
</file>