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LiveStore" sheetId="3" state="visible" r:id="rId3"/>
    <sheet xmlns:r="http://schemas.openxmlformats.org/officeDocument/2006/relationships" name="RawM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</font>
    <font>
      <b val="1"/>
      <color rgb="00000080"/>
    </font>
    <font>
      <b val="1"/>
      <color rgb="00006600"/>
    </font>
  </fonts>
  <fills count="6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FFF2CC"/>
      </patternFill>
    </fill>
    <fill>
      <patternFill patternType="solid">
        <fgColor rgb="00DDEEFF"/>
      </patternFill>
    </fill>
    <fill>
      <patternFill patternType="solid">
        <fgColor rgb="00EEFF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164" fontId="0" fillId="3" borderId="0" pivotButton="0" quotePrefix="0" xfId="0"/>
    <xf numFmtId="0" fontId="0" fillId="2" borderId="0" pivotButton="0" quotePrefix="0" xfId="0"/>
    <xf numFmtId="0" fontId="4" fillId="4" borderId="0" applyAlignment="1" pivotButton="0" quotePrefix="0" xfId="0">
      <alignment vertical="top"/>
    </xf>
    <xf numFmtId="0" fontId="5" fillId="5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cols>
    <col width="104" customWidth="1" min="1" max="1"/>
  </cols>
  <sheetData>
    <row r="1">
      <c r="A1" s="1" t="inlineStr">
        <is>
          <t>HistVol from CSV — LiveStore / RawMD（TC42）</t>
        </is>
      </c>
    </row>
    <row r="3">
      <c r="A3" s="2" t="inlineStr">
        <is>
          <t>对象链：JSON price_data_index + HIST CSV → mdlsHistVolFromPriceData / rawmdHistVolFromPriceData → HvsGetVol</t>
        </is>
      </c>
    </row>
    <row r="4">
      <c r="A4" s="2" t="inlineStr">
        <is>
          <t>无需 JSON HistVol 节点。CSV 须与快照同目录：data/market_data/FX_SPOT_PRICES_HIST.csv</t>
        </is>
      </c>
    </row>
    <row r="5">
      <c r="A5" s="2" t="inlineStr">
        <is>
          <t>样例标的：USDCNH / EURUSD；窗口 60；模型 EWMA</t>
        </is>
      </c>
    </row>
    <row r="6">
      <c r="A6" s="2" t="inlineStr">
        <is>
          <t>MarketDataRoot：data/market_data（相对工作簿）</t>
        </is>
      </c>
    </row>
    <row r="7">
      <c r="A7" s="2" t="inlineStr">
        <is>
          <t>勿发明 skip-object UDF。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24" customWidth="1" min="1" max="1"/>
    <col width="64" customWidth="1" min="2" max="2"/>
    <col width="40" customWidth="1" min="3" max="3"/>
  </cols>
  <sheetData>
    <row r="1">
      <c r="A1" s="3" t="inlineStr">
        <is>
          <t>参数</t>
        </is>
      </c>
      <c r="B1" s="3" t="inlineStr">
        <is>
          <t>值</t>
        </is>
      </c>
      <c r="C1" s="3" t="inlineStr">
        <is>
          <t>说明</t>
        </is>
      </c>
    </row>
    <row r="2">
      <c r="A2" t="inlineStr">
        <is>
          <t>快照 JSON</t>
        </is>
      </c>
      <c r="B2" s="4" t="inlineStr">
        <is>
          <t>data/market_data/MCP_MARKET_DATA_20260810.json</t>
        </is>
      </c>
      <c r="C2" t="inlineStr">
        <is>
          <t>LiveStore</t>
        </is>
      </c>
    </row>
    <row r="3">
      <c r="A3" t="inlineStr">
        <is>
          <t>MarketDataRoot</t>
        </is>
      </c>
      <c r="B3" s="4" t="inlineStr">
        <is>
          <t>data/market_data</t>
        </is>
      </c>
      <c r="C3" t="inlineStr">
        <is>
          <t>RawMD 目录</t>
        </is>
      </c>
    </row>
    <row r="4">
      <c r="A4" t="inlineStr">
        <is>
          <t>估值日</t>
        </is>
      </c>
      <c r="B4" s="5" t="n">
        <v>46244</v>
      </c>
      <c r="C4" t="inlineStr"/>
    </row>
    <row r="5">
      <c r="A5" t="inlineStr">
        <is>
          <t>product_type</t>
        </is>
      </c>
      <c r="B5" s="4" t="inlineStr">
        <is>
          <t>FXSPOT</t>
        </is>
      </c>
      <c r="C5" t="inlineStr">
        <is>
          <t>price_data_index 节名</t>
        </is>
      </c>
    </row>
    <row r="6">
      <c r="A6" t="inlineStr">
        <is>
          <t>instrument_code</t>
        </is>
      </c>
      <c r="B6" s="4" t="inlineStr">
        <is>
          <t>USDCNH</t>
        </is>
      </c>
      <c r="C6" t="inlineStr">
        <is>
          <t>HIST CSV 列</t>
        </is>
      </c>
    </row>
    <row r="7">
      <c r="A7" t="inlineStr">
        <is>
          <t>instrument_code2</t>
        </is>
      </c>
      <c r="B7" s="4" t="inlineStr">
        <is>
          <t>EURUSD</t>
        </is>
      </c>
      <c r="C7" t="inlineStr">
        <is>
          <t>第二标的</t>
        </is>
      </c>
    </row>
    <row r="8">
      <c r="A8" t="inlineStr">
        <is>
          <t>sample_num</t>
        </is>
      </c>
      <c r="B8" s="4" t="n">
        <v>60</v>
      </c>
      <c r="C8" t="inlineStr">
        <is>
          <t>窗口（交易日）</t>
        </is>
      </c>
    </row>
    <row r="9">
      <c r="A9" t="inlineStr">
        <is>
          <t>model</t>
        </is>
      </c>
      <c r="B9" s="4" t="inlineStr">
        <is>
          <t>EWMA</t>
        </is>
      </c>
      <c r="C9" t="inlineStr">
        <is>
          <t>CLOSE_TO_CLOSE / EWMA / LINXIAO / RISKMETRICS</t>
        </is>
      </c>
    </row>
    <row r="10">
      <c r="A10" t="inlineStr">
        <is>
          <t>HIST CSV</t>
        </is>
      </c>
      <c r="B10" s="4" t="inlineStr">
        <is>
          <t>data/market_data/FX_SPOT_PRICES_HIST.csv</t>
        </is>
      </c>
      <c r="C10" t="inlineStr">
        <is>
          <t>与快照同目录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mdlsHistVolFromPriceData</t>
        </is>
      </c>
    </row>
    <row r="3">
      <c r="A3" s="3" t="inlineStr">
        <is>
          <t>① Store</t>
        </is>
      </c>
      <c r="B3" s="6" t="n"/>
      <c r="C3" s="6" t="n"/>
      <c r="D3" s="6" t="n"/>
      <c r="E3" s="6" t="n"/>
    </row>
    <row r="4">
      <c r="A4" s="7" t="inlineStr">
        <is>
          <t>Store</t>
        </is>
      </c>
      <c r="B4" s="8">
        <f>McpLiveMarketDataStore(Config!$B$2)</f>
        <v/>
      </c>
    </row>
    <row r="6">
      <c r="A6" s="3" t="inlineStr">
        <is>
          <t>② HistVol 对象 + HvsGetVol</t>
        </is>
      </c>
      <c r="B6" s="6" t="n"/>
      <c r="C6" s="6" t="n"/>
      <c r="D6" s="6" t="n"/>
      <c r="E6" s="6" t="n"/>
    </row>
    <row r="7">
      <c r="A7" s="7" t="inlineStr">
        <is>
          <t>instrument</t>
        </is>
      </c>
      <c r="B7" s="7" t="inlineStr">
        <is>
          <t>HistVols</t>
        </is>
      </c>
      <c r="C7" s="7" t="inlineStr">
        <is>
          <t>HvsGetVol</t>
        </is>
      </c>
    </row>
    <row r="8">
      <c r="A8" s="7" t="inlineStr">
        <is>
          <t>USDCNH</t>
        </is>
      </c>
      <c r="B8" s="8">
        <f>mdlsHistVolFromPriceData($B$4,Config!$B$5,Config!$B$6,Config!$B$4,Config!$B$8,Config!$B$9)</f>
        <v/>
      </c>
      <c r="C8" s="8">
        <f>HvsGetVol($B8,Config!$B$4,Config!$B$8)</f>
        <v/>
      </c>
    </row>
    <row r="9">
      <c r="A9" s="7" t="inlineStr">
        <is>
          <t>EURUSD</t>
        </is>
      </c>
      <c r="B9" s="8">
        <f>mdlsHistVolFromPriceData($B$4,Config!$B$5,Config!$B$7,Config!$B$4,Config!$B$8,Config!$B$9)</f>
        <v/>
      </c>
      <c r="C9" s="8">
        <f>HvsGetVol($B9,Config!$B$4,Config!$B$8)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rawmdHistVolFromPriceData</t>
        </is>
      </c>
    </row>
    <row r="3">
      <c r="A3" s="3" t="inlineStr">
        <is>
          <t>① Manager</t>
        </is>
      </c>
      <c r="B3" s="6" t="n"/>
      <c r="C3" s="6" t="n"/>
      <c r="D3" s="6" t="n"/>
      <c r="E3" s="6" t="n"/>
    </row>
    <row r="4">
      <c r="A4" s="7" t="inlineStr">
        <is>
          <t>Manager</t>
        </is>
      </c>
      <c r="B4" s="8">
        <f>McpRawMarketManager(Config!$B$3)</f>
        <v/>
      </c>
    </row>
    <row r="6">
      <c r="A6" s="3" t="inlineStr">
        <is>
          <t>② 与 LiveStore 同一 CSV</t>
        </is>
      </c>
      <c r="B6" s="6" t="n"/>
      <c r="C6" s="6" t="n"/>
      <c r="D6" s="6" t="n"/>
      <c r="E6" s="6" t="n"/>
    </row>
    <row r="7">
      <c r="A7" s="7" t="inlineStr">
        <is>
          <t>instrument</t>
        </is>
      </c>
      <c r="B7" s="7" t="inlineStr">
        <is>
          <t>HistVols</t>
        </is>
      </c>
      <c r="C7" s="7" t="inlineStr">
        <is>
          <t>HvsGetVol</t>
        </is>
      </c>
    </row>
    <row r="8">
      <c r="A8" s="7" t="inlineStr">
        <is>
          <t>USDCNH</t>
        </is>
      </c>
      <c r="B8" s="8">
        <f>rawmdHistVolFromPriceData($B$4,Config!$B$5,Config!$B$6,Config!$B$4,Config!$B$8,Config!$B$9)</f>
        <v/>
      </c>
      <c r="C8" s="8">
        <f>HvsGetVol($B8,Config!$B$4,Config!$B$8)</f>
        <v/>
      </c>
    </row>
    <row r="9">
      <c r="A9" s="7" t="inlineStr">
        <is>
          <t>EURUSD</t>
        </is>
      </c>
      <c r="B9" s="8">
        <f>rawmdHistVolFromPriceData($B$4,Config!$B$5,Config!$B$7,Config!$B$4,Config!$B$8,Config!$B$9)</f>
        <v/>
      </c>
      <c r="C9" s="8">
        <f>HvsGetVol($B9,Config!$B$4,Config!$B$8)</f>
        <v/>
      </c>
    </row>
    <row r="11">
      <c r="A11" s="2" t="inlineStr">
        <is>
          <t>对照：LiveStore!C8 与 RawMD!C8 应对齐（同一窗口/模型）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2026-08-27T07:32:53Z</dcterms:created>
  <dcterms:modified xmlns:dcterms="http://purl.org/dc/terms/" xmlns:xsi="http://www.w3.org/2001/XMLSchema-instance" xsi:type="dcterms:W3CDTF">2026-08-27T07:32:53Z</dcterms:modified>
</cp:coreProperties>
</file>