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说明" sheetId="1" state="visible" r:id="rId1"/>
    <sheet xmlns:r="http://schemas.openxmlformats.org/officeDocument/2006/relationships" name="Config" sheetId="2" state="visible" r:id="rId2"/>
    <sheet xmlns:r="http://schemas.openxmlformats.org/officeDocument/2006/relationships" name="LiveStore" sheetId="3" state="visible" r:id="rId3"/>
    <sheet xmlns:r="http://schemas.openxmlformats.org/officeDocument/2006/relationships" name="RawMD" sheetId="4" state="visible" r:id="rId4"/>
    <sheet xmlns:r="http://schemas.openxmlformats.org/officeDocument/2006/relationships" name="JsonReader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</font>
    <font>
      <b val="1"/>
      <color rgb="00000080"/>
    </font>
    <font>
      <b val="1"/>
      <color rgb="00006600"/>
    </font>
  </fonts>
  <fills count="6">
    <fill>
      <patternFill/>
    </fill>
    <fill>
      <patternFill patternType="gray125"/>
    </fill>
    <fill>
      <patternFill patternType="solid">
        <fgColor rgb="00C0D8F0"/>
      </patternFill>
    </fill>
    <fill>
      <patternFill patternType="solid">
        <fgColor rgb="00FFF2CC"/>
      </patternFill>
    </fill>
    <fill>
      <patternFill patternType="solid">
        <fgColor rgb="00DDEEFF"/>
      </patternFill>
    </fill>
    <fill>
      <patternFill patternType="solid">
        <fgColor rgb="00EEFFE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3" borderId="0" pivotButton="0" quotePrefix="0" xfId="0"/>
    <xf numFmtId="164" fontId="0" fillId="3" borderId="0" pivotButton="0" quotePrefix="0" xfId="0"/>
    <xf numFmtId="0" fontId="4" fillId="4" borderId="0" applyAlignment="1" pivotButton="0" quotePrefix="0" xfId="0">
      <alignment vertical="top"/>
    </xf>
    <xf numFmtId="0" fontId="0" fillId="3" borderId="0" applyAlignment="1" pivotButton="0" quotePrefix="0" xfId="0">
      <alignment vertical="top"/>
    </xf>
    <xf numFmtId="164" fontId="0" fillId="3" borderId="0" applyAlignment="1" pivotButton="0" quotePrefix="0" xfId="0">
      <alignment vertical="top"/>
    </xf>
    <xf numFmtId="0" fontId="0" fillId="2" borderId="0" pivotButton="0" quotePrefix="0" xfId="0"/>
    <xf numFmtId="0" fontId="5" fillId="5" borderId="0" applyAlignment="1" pivotButton="0" quotePrefix="0" xfId="0">
      <alignment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cols>
    <col width="104" customWidth="1" min="1" max="1"/>
  </cols>
  <sheetData>
    <row r="1">
      <c r="A1" s="1" t="inlineStr">
        <is>
          <t>CreditCurve — LiveStore / RawMD / JsonReader（TC43）</t>
        </is>
      </c>
    </row>
    <row r="3">
      <c r="A3" s="2" t="inlineStr">
        <is>
          <t>对象链：JSON → Store/Manager/Reader → getCreditCurve → CreditCurveHazardRate / DefaultProbability</t>
        </is>
      </c>
    </row>
    <row r="4">
      <c r="A4" s="2" t="inlineStr">
        <is>
          <t>curve_id: CNY_CREDIT_CFETS；Spreads 单位为 BP；依赖 YieldCurve CNYDEPO</t>
        </is>
      </c>
    </row>
    <row r="5">
      <c r="A5" s="2" t="inlineStr">
        <is>
          <t>快照：data/market_data/MCP_MARKET_DATA_20260827.json</t>
        </is>
      </c>
    </row>
    <row r="6">
      <c r="A6" s="2" t="inlineStr">
        <is>
          <t>C++ LiveStore / MRawMarketManager / JsonReader 均可；Python RawMD 数值可能略有差异</t>
        </is>
      </c>
    </row>
    <row r="7">
      <c r="A7" s="2" t="inlineStr">
        <is>
          <t>勿发明 skip-object UDF。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24" customWidth="1" min="1" max="1"/>
    <col width="64" customWidth="1" min="2" max="2"/>
    <col width="40" customWidth="1" min="3" max="3"/>
  </cols>
  <sheetData>
    <row r="1">
      <c r="A1" s="3" t="inlineStr">
        <is>
          <t>参数</t>
        </is>
      </c>
      <c r="B1" s="3" t="inlineStr">
        <is>
          <t>值</t>
        </is>
      </c>
      <c r="C1" s="3" t="inlineStr">
        <is>
          <t>说明</t>
        </is>
      </c>
    </row>
    <row r="2">
      <c r="A2" t="inlineStr">
        <is>
          <t>快照 JSON</t>
        </is>
      </c>
      <c r="B2" s="4" t="inlineStr">
        <is>
          <t>data/market_data/MCP_MARKET_DATA_20260827.json</t>
        </is>
      </c>
      <c r="C2" t="inlineStr">
        <is>
          <t>LiveStore / JsonReader</t>
        </is>
      </c>
    </row>
    <row r="3">
      <c r="A3" t="inlineStr">
        <is>
          <t>MarketDataRoot</t>
        </is>
      </c>
      <c r="B3" s="4" t="inlineStr">
        <is>
          <t>data/market_data</t>
        </is>
      </c>
      <c r="C3" t="inlineStr">
        <is>
          <t>RawMD 目录</t>
        </is>
      </c>
    </row>
    <row r="4">
      <c r="A4" t="inlineStr">
        <is>
          <t>估值日</t>
        </is>
      </c>
      <c r="B4" s="5" t="n">
        <v>46261</v>
      </c>
      <c r="C4" t="inlineStr">
        <is>
          <t>20260827 主索引</t>
        </is>
      </c>
    </row>
    <row r="6">
      <c r="A6" s="6" t="inlineStr">
        <is>
          <t>curve_id</t>
        </is>
      </c>
      <c r="B6" s="7" t="inlineStr">
        <is>
          <t>CNY_CREDIT_CFETS</t>
        </is>
      </c>
      <c r="C6" s="2" t="inlineStr">
        <is>
          <t>mdlsGetCreditCurve / rawmdGetCreditCurve</t>
        </is>
      </c>
    </row>
    <row r="7">
      <c r="A7" s="6" t="inlineStr">
        <is>
          <t>Read date</t>
        </is>
      </c>
      <c r="B7" s="8" t="inlineStr">
        <is>
          <t>2027-08-27</t>
        </is>
      </c>
      <c r="C7" s="2" t="inlineStr">
        <is>
          <t>HazardRate / DefaultProbability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26" customWidth="1" min="1" max="1"/>
    <col width="28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mdlsGetCreditCurve</t>
        </is>
      </c>
    </row>
    <row r="3">
      <c r="A3" s="3" t="inlineStr">
        <is>
          <t>① Store</t>
        </is>
      </c>
      <c r="B3" s="9" t="n"/>
      <c r="C3" s="9" t="n"/>
      <c r="D3" s="9" t="n"/>
      <c r="E3" s="9" t="n"/>
      <c r="F3" s="9" t="n"/>
    </row>
    <row r="4">
      <c r="A4" s="6" t="inlineStr">
        <is>
          <t>Store</t>
        </is>
      </c>
      <c r="B4" s="10">
        <f>McpLiveMarketDataStore(Config!$B$2)</f>
        <v/>
      </c>
    </row>
    <row r="6">
      <c r="A6" s="3" t="inlineStr">
        <is>
          <t>② CreditCurve 对象 + 读数</t>
        </is>
      </c>
      <c r="B6" s="9" t="n"/>
      <c r="C6" s="9" t="n"/>
      <c r="D6" s="9" t="n"/>
      <c r="E6" s="9" t="n"/>
      <c r="F6" s="9" t="n"/>
    </row>
    <row r="7">
      <c r="A7" s="6" t="inlineStr">
        <is>
          <t>CreditCurve</t>
        </is>
      </c>
      <c r="B7" s="10">
        <f>mdlsGetCreditCurve($B$4,Config!$B$6)</f>
        <v/>
      </c>
    </row>
    <row r="8">
      <c r="A8" s="6" t="inlineStr">
        <is>
          <t>HazardRate</t>
        </is>
      </c>
      <c r="B8" s="10">
        <f>CreditCurveHazardRate($B$7,Config!$B$7)</f>
        <v/>
      </c>
    </row>
    <row r="9">
      <c r="A9" s="6" t="inlineStr">
        <is>
          <t>DefaultProbability</t>
        </is>
      </c>
      <c r="B9" s="10">
        <f>CreditCurveDefaultProbability($B$7,Config!$B$7)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26" customWidth="1" min="1" max="1"/>
    <col width="28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rawmdGetCreditCurve</t>
        </is>
      </c>
    </row>
    <row r="3">
      <c r="A3" s="3" t="inlineStr">
        <is>
          <t>① Manager</t>
        </is>
      </c>
      <c r="B3" s="9" t="n"/>
      <c r="C3" s="9" t="n"/>
      <c r="D3" s="9" t="n"/>
      <c r="E3" s="9" t="n"/>
      <c r="F3" s="9" t="n"/>
    </row>
    <row r="4">
      <c r="A4" s="6" t="inlineStr">
        <is>
          <t>Manager</t>
        </is>
      </c>
      <c r="B4" s="10">
        <f>McpRawMarketManager(Config!$B$3)</f>
        <v/>
      </c>
    </row>
    <row r="6">
      <c r="A6" s="3" t="inlineStr">
        <is>
          <t>② 与 LiveStore 同一 curve_id</t>
        </is>
      </c>
      <c r="B6" s="9" t="n"/>
      <c r="C6" s="9" t="n"/>
      <c r="D6" s="9" t="n"/>
      <c r="E6" s="9" t="n"/>
      <c r="F6" s="9" t="n"/>
    </row>
    <row r="7">
      <c r="A7" s="6" t="inlineStr">
        <is>
          <t>CreditCurve</t>
        </is>
      </c>
      <c r="B7" s="10">
        <f>rawmdGetCreditCurve($B$4,Config!$B$6,Config!$B$4)</f>
        <v/>
      </c>
    </row>
    <row r="8">
      <c r="A8" s="6" t="inlineStr">
        <is>
          <t>HazardRate</t>
        </is>
      </c>
      <c r="B8" s="10">
        <f>CreditCurveHazardRate($B$7,Config!$B$7)</f>
        <v/>
      </c>
    </row>
    <row r="9">
      <c r="A9" s="6" t="inlineStr">
        <is>
          <t>DefaultProbability</t>
        </is>
      </c>
      <c r="B9" s="10">
        <f>CreditCurveDefaultProbability($B$7,Config!$B$7)</f>
        <v/>
      </c>
    </row>
    <row r="11">
      <c r="A11" s="2" t="inlineStr">
        <is>
          <t>对照：LiveStore!B8 与 RawMD!B8 应对齐（C++ 路径）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6" customWidth="1" min="1" max="1"/>
    <col width="28" customWidth="1" min="2" max="2"/>
    <col width="22" customWidth="1" min="3" max="3"/>
    <col width="18" customWidth="1" min="4" max="4"/>
    <col width="40" customWidth="1" min="5" max="5"/>
  </cols>
  <sheetData>
    <row r="1">
      <c r="A1" s="1" t="inlineStr">
        <is>
          <t>mdjsonGetCreditCurve</t>
        </is>
      </c>
    </row>
    <row r="3">
      <c r="A3" s="3" t="inlineStr">
        <is>
          <t>① Reader（只读）</t>
        </is>
      </c>
      <c r="B3" s="9" t="n"/>
      <c r="C3" s="9" t="n"/>
      <c r="D3" s="9" t="n"/>
      <c r="E3" s="9" t="n"/>
      <c r="F3" s="9" t="n"/>
    </row>
    <row r="4">
      <c r="A4" s="6" t="inlineStr">
        <is>
          <t>Reader</t>
        </is>
      </c>
      <c r="B4" s="10">
        <f>McpMarketDataJsonReader(Config!$B$2)</f>
        <v/>
      </c>
    </row>
    <row r="6">
      <c r="A6" s="3" t="inlineStr">
        <is>
          <t>② 取对象</t>
        </is>
      </c>
      <c r="B6" s="9" t="n"/>
      <c r="C6" s="9" t="n"/>
      <c r="D6" s="9" t="n"/>
      <c r="E6" s="9" t="n"/>
      <c r="F6" s="9" t="n"/>
    </row>
    <row r="7">
      <c r="A7" s="6" t="inlineStr">
        <is>
          <t>CreditCurve</t>
        </is>
      </c>
      <c r="B7" s="10">
        <f>mdjsonGetCreditCurve($B$4,Config!$B$6)</f>
        <v/>
      </c>
    </row>
    <row r="8">
      <c r="A8" s="6" t="inlineStr">
        <is>
          <t>HazardRate</t>
        </is>
      </c>
      <c r="B8" s="10">
        <f>CreditCurveHazardRate($B$7,Config!$B$7)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2026-08-27T07:57:42Z</dcterms:created>
  <dcterms:modified xmlns:dcterms="http://purl.org/dc/terms/" xmlns:xsi="http://www.w3.org/2001/XMLSchema-instance" xsi:type="dcterms:W3CDTF">2026-08-27T07:57:42Z</dcterms:modified>
</cp:coreProperties>
</file>