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说明" sheetId="1" state="visible" r:id="rId1"/>
    <sheet xmlns:r="http://schemas.openxmlformats.org/officeDocument/2006/relationships" name="Config" sheetId="2" state="visible" r:id="rId2"/>
    <sheet xmlns:r="http://schemas.openxmlformats.org/officeDocument/2006/relationships" name="LiveStore" sheetId="3" state="visible" r:id="rId3"/>
    <sheet xmlns:r="http://schemas.openxmlformats.org/officeDocument/2006/relationships" name="RawMD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name val="Calibri"/>
      <family val="2"/>
      <color theme="1"/>
      <sz val="11"/>
      <scheme val="minor"/>
    </font>
    <font>
      <b val="1"/>
      <sz val="14"/>
    </font>
    <font>
      <i val="1"/>
      <color rgb="00666666"/>
    </font>
    <font>
      <b val="1"/>
    </font>
    <font>
      <b val="1"/>
      <color rgb="00000080"/>
    </font>
    <font>
      <b val="1"/>
      <color rgb="00006600"/>
    </font>
  </fonts>
  <fills count="6">
    <fill>
      <patternFill/>
    </fill>
    <fill>
      <patternFill patternType="gray125"/>
    </fill>
    <fill>
      <patternFill patternType="solid">
        <fgColor rgb="00C0D8F0"/>
      </patternFill>
    </fill>
    <fill>
      <patternFill patternType="solid">
        <fgColor rgb="00FFF2CC"/>
      </patternFill>
    </fill>
    <fill>
      <patternFill patternType="solid">
        <fgColor rgb="00DDEEFF"/>
      </patternFill>
    </fill>
    <fill>
      <patternFill patternType="solid">
        <fgColor rgb="00EEFF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3" borderId="0" pivotButton="0" quotePrefix="0" xfId="0"/>
    <xf numFmtId="164" fontId="0" fillId="3" borderId="0" pivotButton="0" quotePrefix="0" xfId="0"/>
    <xf numFmtId="0" fontId="4" fillId="4" borderId="0" applyAlignment="1" pivotButton="0" quotePrefix="0" xfId="0">
      <alignment vertical="top"/>
    </xf>
    <xf numFmtId="0" fontId="0" fillId="3" borderId="0" applyAlignment="1" pivotButton="0" quotePrefix="0" xfId="0">
      <alignment vertical="top"/>
    </xf>
    <xf numFmtId="164" fontId="0" fillId="3" borderId="0" applyAlignment="1" pivotButton="0" quotePrefix="0" xfId="0">
      <alignment vertical="top"/>
    </xf>
    <xf numFmtId="0" fontId="0" fillId="2" borderId="0" pivotButton="0" quotePrefix="0" xfId="0"/>
    <xf numFmtId="0" fontId="5" fillId="5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04" customWidth="1" min="1" max="1"/>
  </cols>
  <sheetData>
    <row r="1">
      <c r="A1" s="1" t="inlineStr">
        <is>
          <t>BondSpreadCurve — SetBenchmark（TC44）</t>
        </is>
      </c>
    </row>
    <row r="3">
      <c r="A3" s="2" t="inlineStr">
        <is>
          <t>对象链：JSON two_curves → getBondSpreadCurve → BondSpreadCurveZeroSpread</t>
        </is>
      </c>
    </row>
    <row r="4">
      <c r="A4" s="2" t="inlineStr">
        <is>
          <t>spread: CNY_BOND_POLICY_SPREAD = CNY_BOND_TREASURY vs CNY_BOND_POLICY（小样 times_and_rates）</t>
        </is>
      </c>
    </row>
    <row r="5">
      <c r="A5" s="2" t="inlineStr">
        <is>
          <t>基准冲击：mdlsGetYieldCurve(CNYDEPO_BUMP) → rawmdBondSpreadSetBenchmark（须 MYieldCurve）</t>
        </is>
      </c>
    </row>
    <row r="6">
      <c r="A6" s="2" t="inlineStr">
        <is>
          <t>须走 C++ LiveStore / MRawMarketManager；Python fromJson 返回 None</t>
        </is>
      </c>
    </row>
    <row r="7">
      <c r="A7" s="2" t="inlineStr">
        <is>
          <t>ZeroRate 在换基准后不变（调整后曲线未变）；zeroSpread 会变。</t>
        </is>
      </c>
    </row>
    <row r="8">
      <c r="A8" s="2" t="inlineStr">
        <is>
          <t>勿发明 skip-object UDF。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24" customWidth="1" min="1" max="1"/>
    <col width="64" customWidth="1" min="2" max="2"/>
    <col width="40" customWidth="1" min="3" max="3"/>
  </cols>
  <sheetData>
    <row r="1">
      <c r="A1" s="3" t="inlineStr">
        <is>
          <t>参数</t>
        </is>
      </c>
      <c r="B1" s="3" t="inlineStr">
        <is>
          <t>值</t>
        </is>
      </c>
      <c r="C1" s="3" t="inlineStr">
        <is>
          <t>说明</t>
        </is>
      </c>
    </row>
    <row r="2">
      <c r="A2" t="inlineStr">
        <is>
          <t>快照 JSON</t>
        </is>
      </c>
      <c r="B2" s="4" t="inlineStr">
        <is>
          <t>data/market_data/MCP_MARKET_DATA_20260827.json</t>
        </is>
      </c>
      <c r="C2" t="inlineStr">
        <is>
          <t>LiveStore / JsonReader</t>
        </is>
      </c>
    </row>
    <row r="3">
      <c r="A3" t="inlineStr">
        <is>
          <t>MarketDataRoot</t>
        </is>
      </c>
      <c r="B3" s="4" t="inlineStr">
        <is>
          <t>data/market_data</t>
        </is>
      </c>
      <c r="C3" t="inlineStr">
        <is>
          <t>RawMD 目录</t>
        </is>
      </c>
    </row>
    <row r="4">
      <c r="A4" t="inlineStr">
        <is>
          <t>估值日</t>
        </is>
      </c>
      <c r="B4" s="5" t="n">
        <v>46261</v>
      </c>
      <c r="C4" t="inlineStr">
        <is>
          <t>20260827 主索引</t>
        </is>
      </c>
    </row>
    <row r="6">
      <c r="A6" s="6" t="inlineStr">
        <is>
          <t>spread_id</t>
        </is>
      </c>
      <c r="B6" s="7" t="inlineStr">
        <is>
          <t>CNY_BOND_POLICY_SPREAD</t>
        </is>
      </c>
    </row>
    <row r="7">
      <c r="A7" s="6" t="inlineStr">
        <is>
          <t>bump YieldCurve</t>
        </is>
      </c>
      <c r="B7" s="7" t="inlineStr">
        <is>
          <t>CNYDEPO_BUMP</t>
        </is>
      </c>
      <c r="C7" s="2" t="inlineStr">
        <is>
          <t>setBenchmark 必须是 YieldCurve</t>
        </is>
      </c>
    </row>
    <row r="8">
      <c r="A8" s="6" t="inlineStr">
        <is>
          <t>Read date</t>
        </is>
      </c>
      <c r="B8" s="8" t="inlineStr">
        <is>
          <t>2027-08-27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cols>
    <col width="28" customWidth="1" min="1" max="1"/>
    <col width="36" customWidth="1" min="2" max="2"/>
    <col width="22" customWidth="1" min="3" max="3"/>
    <col width="18" customWidth="1" min="4" max="4"/>
    <col width="48" customWidth="1" min="5" max="5"/>
  </cols>
  <sheetData>
    <row r="1">
      <c r="A1" s="1" t="inlineStr">
        <is>
          <t>mdlsGetBondSpreadCurve + SetBenchmark</t>
        </is>
      </c>
    </row>
    <row r="3">
      <c r="A3" s="3" t="inlineStr">
        <is>
          <t>① Store</t>
        </is>
      </c>
      <c r="B3" s="9" t="n"/>
      <c r="C3" s="9" t="n"/>
      <c r="D3" s="9" t="n"/>
      <c r="E3" s="9" t="n"/>
      <c r="F3" s="9" t="n"/>
    </row>
    <row r="4">
      <c r="A4" s="6" t="inlineStr">
        <is>
          <t>Store</t>
        </is>
      </c>
      <c r="B4" s="10">
        <f>McpLiveMarketDataStore(Config!$B$2)</f>
        <v/>
      </c>
    </row>
    <row r="6">
      <c r="A6" s="3" t="inlineStr">
        <is>
          <t>② 原始利差对象</t>
        </is>
      </c>
      <c r="B6" s="9" t="n"/>
      <c r="C6" s="9" t="n"/>
      <c r="D6" s="9" t="n"/>
      <c r="E6" s="9" t="n"/>
      <c r="F6" s="9" t="n"/>
    </row>
    <row r="7">
      <c r="A7" s="6" t="inlineStr">
        <is>
          <t>BondSpread</t>
        </is>
      </c>
      <c r="B7" s="10">
        <f>mdlsGetBondSpreadCurve($B$4,Config!$B$6)</f>
        <v/>
      </c>
    </row>
    <row r="8">
      <c r="A8" s="6" t="inlineStr">
        <is>
          <t>ZeroSpread</t>
        </is>
      </c>
      <c r="B8" s="10">
        <f>BondSpreadCurveZeroSpread($B$7,Config!$B$8)</f>
        <v/>
      </c>
    </row>
    <row r="9">
      <c r="A9" s="6" t="inlineStr">
        <is>
          <t>ZeroRate</t>
        </is>
      </c>
      <c r="B9" s="10">
        <f>BondSpreadCurveZeroRate($B$7,Config!$B$8)</f>
        <v/>
      </c>
    </row>
    <row r="11">
      <c r="A11" s="3" t="inlineStr">
        <is>
          <t>③ 基准冲击（独立对象，避免与 B7 互相污染）</t>
        </is>
      </c>
      <c r="B11" s="9" t="n"/>
      <c r="C11" s="9" t="n"/>
      <c r="D11" s="9" t="n"/>
      <c r="E11" s="9" t="n"/>
      <c r="F11" s="9" t="n"/>
    </row>
    <row r="12">
      <c r="A12" s="6" t="inlineStr">
        <is>
          <t>Bump YC</t>
        </is>
      </c>
      <c r="B12" s="10">
        <f>mdlsGetYieldCurve($B$4,Config!$B$7)</f>
        <v/>
      </c>
    </row>
    <row r="13">
      <c r="A13" s="6" t="inlineStr">
        <is>
          <t>Spread2</t>
        </is>
      </c>
      <c r="B13" s="10">
        <f>mdlsGetBondSpreadCurve($B$4,Config!$B$6)</f>
        <v/>
      </c>
    </row>
    <row r="14">
      <c r="A14" s="6" t="inlineStr">
        <is>
          <t>After SetBenchmark</t>
        </is>
      </c>
      <c r="B14" s="10">
        <f>rawmdBondSpreadSetBenchmark($B$15,$B$14)</f>
        <v/>
      </c>
    </row>
    <row r="15">
      <c r="A15" s="6" t="inlineStr">
        <is>
          <t>ZeroSpread after</t>
        </is>
      </c>
      <c r="B15" s="10">
        <f>BondSpreadCurveZeroSpread($B$16,Config!$B$8)</f>
        <v/>
      </c>
    </row>
    <row r="16">
      <c r="A16" s="6" t="inlineStr">
        <is>
          <t>ZeroRate after</t>
        </is>
      </c>
      <c r="B16" s="10">
        <f>BondSpreadCurveZeroRate($B$16,Config!$B$8)</f>
        <v/>
      </c>
    </row>
    <row r="18">
      <c r="A18" s="2" t="inlineStr">
        <is>
          <t>B8 与 B17 应不同；B9 与 B18 应接近（调整后曲线未变）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cols>
    <col width="28" customWidth="1" min="1" max="1"/>
    <col width="36" customWidth="1" min="2" max="2"/>
    <col width="22" customWidth="1" min="3" max="3"/>
    <col width="18" customWidth="1" min="4" max="4"/>
    <col width="48" customWidth="1" min="5" max="5"/>
  </cols>
  <sheetData>
    <row r="1">
      <c r="A1" s="1" t="inlineStr">
        <is>
          <t>rawmdGetBondSpreadCurve</t>
        </is>
      </c>
    </row>
    <row r="3">
      <c r="A3" s="3" t="inlineStr">
        <is>
          <t>① Manager</t>
        </is>
      </c>
      <c r="B3" s="9" t="n"/>
      <c r="C3" s="9" t="n"/>
      <c r="D3" s="9" t="n"/>
      <c r="E3" s="9" t="n"/>
      <c r="F3" s="9" t="n"/>
    </row>
    <row r="4">
      <c r="A4" s="6" t="inlineStr">
        <is>
          <t>Manager</t>
        </is>
      </c>
      <c r="B4" s="10">
        <f>McpRawMarketManager(Config!$B$3)</f>
        <v/>
      </c>
    </row>
    <row r="6">
      <c r="A6" s="3" t="inlineStr">
        <is>
          <t>② 取对象 + 读数</t>
        </is>
      </c>
      <c r="B6" s="9" t="n"/>
      <c r="C6" s="9" t="n"/>
      <c r="D6" s="9" t="n"/>
      <c r="E6" s="9" t="n"/>
      <c r="F6" s="9" t="n"/>
    </row>
    <row r="7">
      <c r="A7" s="6" t="inlineStr">
        <is>
          <t>BondSpread</t>
        </is>
      </c>
      <c r="B7" s="10">
        <f>rawmdGetBondSpreadCurve($B$4,Config!$B$6,Config!$B$4)</f>
        <v/>
      </c>
    </row>
    <row r="8">
      <c r="A8" s="6" t="inlineStr">
        <is>
          <t>ZeroSpread</t>
        </is>
      </c>
      <c r="B8" s="10">
        <f>BondSpreadCurveZeroSpread($B$7,Config!$B$8)</f>
        <v/>
      </c>
    </row>
    <row r="10">
      <c r="A10" s="3" t="inlineStr">
        <is>
          <t>③ SetBenchmark</t>
        </is>
      </c>
      <c r="B10" s="9" t="n"/>
      <c r="C10" s="9" t="n"/>
      <c r="D10" s="9" t="n"/>
      <c r="E10" s="9" t="n"/>
      <c r="F10" s="9" t="n"/>
    </row>
    <row r="11">
      <c r="A11" s="6" t="inlineStr">
        <is>
          <t>Bump YC</t>
        </is>
      </c>
      <c r="B11" s="10">
        <f>rawmdGetYieldCurve($B$4,Config!$B$7,Config!$B$4)</f>
        <v/>
      </c>
    </row>
    <row r="12">
      <c r="A12" s="6" t="inlineStr">
        <is>
          <t>Spread2</t>
        </is>
      </c>
      <c r="B12" s="10">
        <f>rawmdGetBondSpreadCurve($B$4,Config!$B$6,Config!$B$4)</f>
        <v/>
      </c>
    </row>
    <row r="13">
      <c r="A13" s="6" t="inlineStr">
        <is>
          <t>After SetBenchmark</t>
        </is>
      </c>
      <c r="B13" s="10">
        <f>rawmdBondSpreadSetBenchmark($B$13,$B$12)</f>
        <v/>
      </c>
    </row>
    <row r="14">
      <c r="A14" s="6" t="inlineStr">
        <is>
          <t>ZeroSpread after</t>
        </is>
      </c>
      <c r="B14" s="10">
        <f>BondSpreadCurveZeroSpread($B$14,Config!$B$8)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2026-08-27T07:57:42Z</dcterms:created>
  <dcterms:modified xmlns:dcterms="http://purl.org/dc/terms/" xmlns:xsi="http://www.w3.org/2001/XMLSchema-instance" xsi:type="dcterms:W3CDTF">2026-08-27T07:57:42Z</dcterms:modified>
</cp:coreProperties>
</file>