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RawM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4" fillId="4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0" fillId="2" borderId="0" pivotButton="0" quotePrefix="0" xfId="0"/>
    <xf numFmtId="0" fontId="5" fillId="5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cols>
    <col width="104" customWidth="1" min="1" max="1"/>
  </cols>
  <sheetData>
    <row r="1">
      <c r="A1" s="1" t="inlineStr">
        <is>
          <t>VolSurface（非 FX）— LiveStore / RawMD（TC46）</t>
        </is>
      </c>
    </row>
    <row r="3">
      <c r="A3" s="2" t="inlineStr">
        <is>
          <t>对象链：JSON → getVolSurface → VolSurfaceGetVolatility</t>
        </is>
      </c>
    </row>
    <row r="4">
      <c r="A4" s="2" t="inlineStr">
        <is>
          <t>curve_id: EQ_VOL_SAMPLE（UsingImpVols + 2×5 小网格；依赖 CNYDEPO）</t>
        </is>
      </c>
    </row>
    <row r="5">
      <c r="A5" s="2" t="inlineStr">
        <is>
          <t>不是 FXVolSurface2（P0/TC40）。ExpiryDates 须与 Strikes 等长（逐点展开）。</t>
        </is>
      </c>
    </row>
    <row r="6">
      <c r="A6" s="2" t="inlineStr">
        <is>
          <t>勿发明 skip-object UDF。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24" customWidth="1" min="1" max="1"/>
    <col width="64" customWidth="1" min="2" max="2"/>
    <col width="40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data/market_data/MCP_MARKET_DATA_20260827.json</t>
        </is>
      </c>
      <c r="C2" t="inlineStr">
        <is>
          <t>LiveStore / JsonReader</t>
        </is>
      </c>
    </row>
    <row r="3">
      <c r="A3" t="inlineStr">
        <is>
          <t>MarketDataRoot</t>
        </is>
      </c>
      <c r="B3" s="4" t="inlineStr">
        <is>
          <t>data/market_data</t>
        </is>
      </c>
      <c r="C3" t="inlineStr">
        <is>
          <t>RawMD 目录</t>
        </is>
      </c>
    </row>
    <row r="4">
      <c r="A4" t="inlineStr">
        <is>
          <t>估值日</t>
        </is>
      </c>
      <c r="B4" s="5" t="n">
        <v>46261</v>
      </c>
      <c r="C4" t="inlineStr">
        <is>
          <t>20260827 主索引</t>
        </is>
      </c>
    </row>
    <row r="6">
      <c r="A6" s="6" t="inlineStr">
        <is>
          <t>curve_id</t>
        </is>
      </c>
      <c r="B6" s="7" t="inlineStr">
        <is>
          <t>EQ_VOL_SAMPLE</t>
        </is>
      </c>
    </row>
    <row r="7">
      <c r="A7" s="6" t="inlineStr">
        <is>
          <t>Strike</t>
        </is>
      </c>
      <c r="B7" s="7" t="n">
        <v>100</v>
      </c>
    </row>
    <row r="8">
      <c r="A8" s="6" t="inlineStr">
        <is>
          <t>Expiry</t>
        </is>
      </c>
      <c r="B8" s="8" t="inlineStr">
        <is>
          <t>2026-09-28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mdlsGetVolSurface</t>
        </is>
      </c>
    </row>
    <row r="3">
      <c r="A3" s="3" t="inlineStr">
        <is>
          <t>① Store</t>
        </is>
      </c>
      <c r="B3" s="9" t="n"/>
      <c r="C3" s="9" t="n"/>
      <c r="D3" s="9" t="n"/>
      <c r="E3" s="9" t="n"/>
      <c r="F3" s="9" t="n"/>
    </row>
    <row r="4">
      <c r="A4" s="6" t="inlineStr">
        <is>
          <t>Store</t>
        </is>
      </c>
      <c r="B4" s="10">
        <f>McpLiveMarketDataStore(Config!$B$2)</f>
        <v/>
      </c>
    </row>
    <row r="6">
      <c r="A6" s="3" t="inlineStr">
        <is>
          <t>② VolSurface + GetVolatility</t>
        </is>
      </c>
      <c r="B6" s="9" t="n"/>
      <c r="C6" s="9" t="n"/>
      <c r="D6" s="9" t="n"/>
      <c r="E6" s="9" t="n"/>
      <c r="F6" s="9" t="n"/>
    </row>
    <row r="7">
      <c r="A7" s="6" t="inlineStr">
        <is>
          <t>VolSurface</t>
        </is>
      </c>
      <c r="B7" s="10">
        <f>mdlsGetVolSurface($B$4,Config!$B$6)</f>
        <v/>
      </c>
    </row>
    <row r="8">
      <c r="A8" s="6" t="inlineStr">
        <is>
          <t>Vol</t>
        </is>
      </c>
      <c r="B8" s="10">
        <f>VolSurfaceGetVolatility($B$7,Config!$B$7,Config!$B$8,0)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rawmdGetVolSurface</t>
        </is>
      </c>
    </row>
    <row r="3">
      <c r="A3" s="3" t="inlineStr">
        <is>
          <t>① Manager</t>
        </is>
      </c>
      <c r="B3" s="9" t="n"/>
      <c r="C3" s="9" t="n"/>
      <c r="D3" s="9" t="n"/>
      <c r="E3" s="9" t="n"/>
      <c r="F3" s="9" t="n"/>
    </row>
    <row r="4">
      <c r="A4" s="6" t="inlineStr">
        <is>
          <t>Manager</t>
        </is>
      </c>
      <c r="B4" s="10">
        <f>McpRawMarketManager(Config!$B$3)</f>
        <v/>
      </c>
    </row>
    <row r="6">
      <c r="A6" s="3" t="inlineStr">
        <is>
          <t>② 与 LiveStore 同一 curve_id</t>
        </is>
      </c>
      <c r="B6" s="9" t="n"/>
      <c r="C6" s="9" t="n"/>
      <c r="D6" s="9" t="n"/>
      <c r="E6" s="9" t="n"/>
      <c r="F6" s="9" t="n"/>
    </row>
    <row r="7">
      <c r="A7" s="6" t="inlineStr">
        <is>
          <t>VolSurface</t>
        </is>
      </c>
      <c r="B7" s="10">
        <f>rawmdGetVolSurface($B$4,Config!$B$6,Config!$B$4)</f>
        <v/>
      </c>
    </row>
    <row r="8">
      <c r="A8" s="6" t="inlineStr">
        <is>
          <t>Vol</t>
        </is>
      </c>
      <c r="B8" s="10">
        <f>VolSurfaceGetVolatility($B$7,Config!$B$7,Config!$B$8,0)</f>
        <v/>
      </c>
    </row>
    <row r="10">
      <c r="A10" s="2" t="inlineStr">
        <is>
          <t>对照：LiveStore!B8 与 RawMD!B8 应对齐（ATM ImpVol ≈ 0.20）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2026-08-27T07:57:42Z</dcterms:created>
  <dcterms:modified xmlns:dcterms="http://purl.org/dc/terms/" xmlns:xsi="http://www.w3.org/2001/XMLSchema-instance" xsi:type="dcterms:W3CDTF">2026-08-27T07:57:42Z</dcterms:modified>
</cp:coreProperties>
</file>